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835" tabRatio="961" firstSheet="1" activeTab="1"/>
  </bookViews>
  <sheets>
    <sheet name="11111" sheetId="18" state="hidden" r:id="rId1"/>
    <sheet name="صورتخلاصه2" sheetId="77" r:id="rId2"/>
    <sheet name="صورتخلاصه" sheetId="61" r:id="rId3"/>
    <sheet name="تیم فوتبال" sheetId="62" r:id="rId4"/>
    <sheet name="تیم فوتسال" sheetId="67" r:id="rId5"/>
    <sheet name="تیم پایه" sheetId="65" r:id="rId6"/>
    <sheet name="آلومینیوم نوین" sheetId="66" r:id="rId7"/>
    <sheet name="هندبال" sheetId="69" r:id="rId8"/>
    <sheet name="فوتسال بانوان" sheetId="68" r:id="rId9"/>
    <sheet name="والیبال" sheetId="78" r:id="rId10"/>
    <sheet name="سایر هزینه ها" sheetId="70" r:id="rId11"/>
    <sheet name="حقوقی وحسابرسی" sheetId="71" r:id="rId12"/>
  </sheets>
  <definedNames>
    <definedName name="_xlnm.Print_Area" localSheetId="6">'آلومینیوم نوین'!$A$1:$H$25</definedName>
    <definedName name="_xlnm.Print_Area" localSheetId="5">'تیم پایه'!$A$1:$H$27</definedName>
    <definedName name="_xlnm.Print_Area" localSheetId="3">'تیم فوتبال'!$A$1:$H$25</definedName>
    <definedName name="_xlnm.Print_Area" localSheetId="4">'تیم فوتسال'!$A$1:$H$29</definedName>
    <definedName name="_xlnm.Print_Area" localSheetId="11">'حقوقی وحسابرسی'!$A$1:$H$7</definedName>
    <definedName name="_xlnm.Print_Area" localSheetId="10">'سایر هزینه ها'!$A$1:$H$20</definedName>
    <definedName name="_xlnm.Print_Area" localSheetId="2">صورتخلاصه!$A$1:$F$39</definedName>
    <definedName name="_xlnm.Print_Area" localSheetId="8">'فوتسال بانوان'!$A$1:$H$26</definedName>
    <definedName name="_xlnm.Print_Area" localSheetId="7">هندبال!$A$1:$H$25</definedName>
  </definedNames>
  <calcPr calcId="162913"/>
</workbook>
</file>

<file path=xl/calcChain.xml><?xml version="1.0" encoding="utf-8"?>
<calcChain xmlns="http://schemas.openxmlformats.org/spreadsheetml/2006/main">
  <c r="G5" i="70" l="1"/>
  <c r="G18" i="62"/>
  <c r="C11" i="61" l="1"/>
  <c r="L24" i="77"/>
  <c r="L27" i="77"/>
  <c r="D28" i="77"/>
  <c r="E28" i="77"/>
  <c r="E31" i="77" s="1"/>
  <c r="F28" i="77"/>
  <c r="G28" i="77"/>
  <c r="G31" i="77" s="1"/>
  <c r="H28" i="77"/>
  <c r="C28" i="77"/>
  <c r="J4" i="77"/>
  <c r="J5" i="77"/>
  <c r="J6" i="77"/>
  <c r="J7" i="77"/>
  <c r="J8" i="77"/>
  <c r="J9" i="77"/>
  <c r="J10" i="77"/>
  <c r="J11" i="77"/>
  <c r="J12" i="77"/>
  <c r="J13" i="77"/>
  <c r="J14" i="77"/>
  <c r="J15" i="77"/>
  <c r="J16" i="77"/>
  <c r="J17" i="77"/>
  <c r="J18" i="77"/>
  <c r="J19" i="77"/>
  <c r="J20" i="77"/>
  <c r="J21" i="77"/>
  <c r="J22" i="77"/>
  <c r="J23" i="77"/>
  <c r="J24" i="77"/>
  <c r="J25" i="77"/>
  <c r="J3" i="77"/>
  <c r="D31" i="77"/>
  <c r="F31" i="77"/>
  <c r="H31" i="77"/>
  <c r="C31" i="77"/>
  <c r="K25" i="77" l="1"/>
  <c r="L25" i="77" s="1"/>
  <c r="K23" i="77"/>
  <c r="L23" i="77" s="1"/>
  <c r="K22" i="77"/>
  <c r="L22" i="77" s="1"/>
  <c r="K21" i="77"/>
  <c r="L21" i="77" s="1"/>
  <c r="K20" i="77"/>
  <c r="L20" i="77" s="1"/>
  <c r="K19" i="77"/>
  <c r="L19" i="77" s="1"/>
  <c r="K18" i="77"/>
  <c r="L18" i="77" s="1"/>
  <c r="K17" i="77"/>
  <c r="L17" i="77" s="1"/>
  <c r="K16" i="77"/>
  <c r="L16" i="77" s="1"/>
  <c r="K15" i="77"/>
  <c r="L15" i="77" s="1"/>
  <c r="K14" i="77"/>
  <c r="L14" i="77" s="1"/>
  <c r="K13" i="77"/>
  <c r="L13" i="77" s="1"/>
  <c r="K12" i="77"/>
  <c r="L12" i="77" s="1"/>
  <c r="K11" i="77"/>
  <c r="L11" i="77" s="1"/>
  <c r="K10" i="77"/>
  <c r="L10" i="77" s="1"/>
  <c r="K9" i="77"/>
  <c r="L9" i="77" l="1"/>
  <c r="K8" i="77"/>
  <c r="L8" i="77" s="1"/>
  <c r="K7" i="77"/>
  <c r="L7" i="77" s="1"/>
  <c r="K6" i="77"/>
  <c r="L6" i="77" s="1"/>
  <c r="K5" i="77"/>
  <c r="L5" i="77" s="1"/>
  <c r="K4" i="77"/>
  <c r="L4" i="77" s="1"/>
  <c r="K3" i="77" l="1"/>
  <c r="H7" i="71"/>
  <c r="H5" i="71"/>
  <c r="H6" i="71"/>
  <c r="H4" i="71"/>
  <c r="G7" i="71"/>
  <c r="G20" i="70"/>
  <c r="K26" i="77" s="1"/>
  <c r="H5" i="70"/>
  <c r="H6" i="70"/>
  <c r="H7" i="70"/>
  <c r="H8" i="70"/>
  <c r="H9" i="70"/>
  <c r="H10" i="70"/>
  <c r="H11" i="70"/>
  <c r="H12" i="70"/>
  <c r="H13" i="70"/>
  <c r="H14" i="70"/>
  <c r="H15" i="70"/>
  <c r="H16" i="70"/>
  <c r="H17" i="70"/>
  <c r="H18" i="70"/>
  <c r="H19" i="70"/>
  <c r="H4" i="70"/>
  <c r="H20" i="70" s="1"/>
  <c r="H25" i="78"/>
  <c r="H5" i="78"/>
  <c r="H6" i="78"/>
  <c r="H7" i="78"/>
  <c r="H8" i="78"/>
  <c r="H9" i="78"/>
  <c r="H10" i="78"/>
  <c r="H11" i="78"/>
  <c r="H12" i="78"/>
  <c r="H13" i="78"/>
  <c r="H14" i="78"/>
  <c r="H15" i="78"/>
  <c r="H16" i="78"/>
  <c r="H17" i="78"/>
  <c r="H18" i="78"/>
  <c r="H19" i="78"/>
  <c r="H20" i="78"/>
  <c r="H21" i="78"/>
  <c r="H22" i="78"/>
  <c r="H23" i="78"/>
  <c r="H24" i="78"/>
  <c r="H4" i="78"/>
  <c r="G25" i="78"/>
  <c r="F25" i="78"/>
  <c r="H5" i="69"/>
  <c r="H6" i="69"/>
  <c r="H7" i="69"/>
  <c r="H8" i="69"/>
  <c r="H9" i="69"/>
  <c r="H10" i="69"/>
  <c r="H11" i="69"/>
  <c r="H12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4" i="69"/>
  <c r="H25" i="69" s="1"/>
  <c r="G25" i="69"/>
  <c r="H4" i="68"/>
  <c r="H5" i="68"/>
  <c r="H6" i="68"/>
  <c r="H7" i="68"/>
  <c r="H8" i="68"/>
  <c r="H9" i="68"/>
  <c r="H10" i="68"/>
  <c r="H11" i="68"/>
  <c r="H12" i="68"/>
  <c r="H13" i="68"/>
  <c r="H14" i="68"/>
  <c r="H15" i="68"/>
  <c r="H16" i="68"/>
  <c r="H17" i="68"/>
  <c r="H18" i="68"/>
  <c r="H19" i="68"/>
  <c r="H20" i="68"/>
  <c r="H21" i="68"/>
  <c r="H22" i="68"/>
  <c r="H23" i="68"/>
  <c r="H3" i="68"/>
  <c r="G24" i="68"/>
  <c r="F24" i="68"/>
  <c r="H26" i="67"/>
  <c r="H5" i="67"/>
  <c r="H6" i="67"/>
  <c r="H7" i="67"/>
  <c r="H8" i="67"/>
  <c r="H9" i="67"/>
  <c r="H10" i="67"/>
  <c r="H11" i="67"/>
  <c r="H12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4" i="67"/>
  <c r="G26" i="67"/>
  <c r="H4" i="66"/>
  <c r="H5" i="66"/>
  <c r="H6" i="66"/>
  <c r="H7" i="66"/>
  <c r="H8" i="66"/>
  <c r="H9" i="66"/>
  <c r="H10" i="66"/>
  <c r="H11" i="66"/>
  <c r="H12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3" i="66"/>
  <c r="H25" i="66" s="1"/>
  <c r="G25" i="66"/>
  <c r="L26" i="77" l="1"/>
  <c r="K28" i="77"/>
  <c r="L3" i="77"/>
  <c r="H24" i="68"/>
  <c r="F25" i="66"/>
  <c r="H5" i="65" l="1"/>
  <c r="H6" i="65"/>
  <c r="H7" i="65"/>
  <c r="H8" i="65"/>
  <c r="H9" i="65"/>
  <c r="H10" i="65"/>
  <c r="H11" i="65"/>
  <c r="H12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4" i="65"/>
  <c r="G27" i="65"/>
  <c r="J26" i="77"/>
  <c r="J27" i="77"/>
  <c r="H21" i="62"/>
  <c r="G25" i="62"/>
  <c r="F25" i="62"/>
  <c r="H5" i="62"/>
  <c r="H6" i="62"/>
  <c r="H7" i="62"/>
  <c r="H8" i="62"/>
  <c r="H9" i="62"/>
  <c r="H10" i="62"/>
  <c r="H11" i="62"/>
  <c r="H12" i="62"/>
  <c r="H13" i="62"/>
  <c r="H14" i="62"/>
  <c r="H15" i="62"/>
  <c r="H16" i="62"/>
  <c r="H17" i="62"/>
  <c r="H18" i="62"/>
  <c r="H19" i="62"/>
  <c r="H20" i="62"/>
  <c r="H22" i="62"/>
  <c r="H23" i="62"/>
  <c r="H24" i="62"/>
  <c r="H4" i="62"/>
  <c r="H27" i="65" l="1"/>
  <c r="H25" i="62"/>
  <c r="F27" i="65" l="1"/>
  <c r="J28" i="77" l="1"/>
  <c r="J31" i="77" s="1"/>
  <c r="D3" i="61" l="1"/>
  <c r="E3" i="61" s="1"/>
  <c r="F25" i="69"/>
  <c r="D8" i="61" s="1"/>
  <c r="E8" i="61" s="1"/>
  <c r="F8" i="61" s="1"/>
  <c r="F7" i="71" l="1"/>
  <c r="D10" i="61" s="1"/>
  <c r="E10" i="61" s="1"/>
  <c r="F10" i="61" s="1"/>
  <c r="F20" i="70"/>
  <c r="D9" i="61" s="1"/>
  <c r="E9" i="61" s="1"/>
  <c r="F9" i="61" s="1"/>
  <c r="D7" i="61"/>
  <c r="E7" i="61" s="1"/>
  <c r="F26" i="67"/>
  <c r="D5" i="61"/>
  <c r="E5" i="61" s="1"/>
  <c r="F5" i="61" s="1"/>
  <c r="D4" i="61"/>
  <c r="E4" i="61" s="1"/>
  <c r="F4" i="61" s="1"/>
  <c r="F14" i="61"/>
  <c r="E12" i="61"/>
  <c r="F12" i="61" s="1"/>
  <c r="F3" i="61"/>
  <c r="E11" i="61" l="1"/>
  <c r="D6" i="61"/>
  <c r="E6" i="61" s="1"/>
  <c r="F6" i="61" s="1"/>
  <c r="D11" i="61" l="1"/>
  <c r="D13" i="61" s="1"/>
  <c r="C13" i="61"/>
  <c r="C15" i="61" s="1"/>
  <c r="D15" i="61" l="1"/>
  <c r="E15" i="61" s="1"/>
  <c r="F15" i="61" s="1"/>
  <c r="E13" i="61"/>
  <c r="F11" i="61"/>
  <c r="F13" i="18"/>
  <c r="Z13" i="18"/>
  <c r="Z21" i="18" l="1"/>
  <c r="Z14" i="18"/>
  <c r="Z15" i="18"/>
  <c r="Z16" i="18"/>
  <c r="Z17" i="18"/>
  <c r="Z12" i="18"/>
  <c r="X22" i="18"/>
  <c r="X21" i="18"/>
  <c r="V13" i="18"/>
  <c r="V14" i="18"/>
  <c r="V15" i="18"/>
  <c r="V16" i="18"/>
  <c r="V17" i="18"/>
  <c r="V18" i="18"/>
  <c r="V12" i="18"/>
  <c r="T20" i="18"/>
  <c r="T23" i="18" s="1"/>
  <c r="S20" i="18"/>
  <c r="S23" i="18" s="1"/>
  <c r="Q20" i="18"/>
  <c r="Q23" i="18" s="1"/>
  <c r="O20" i="18"/>
  <c r="O23" i="18" s="1"/>
  <c r="V20" i="18" l="1"/>
  <c r="M13" i="18"/>
  <c r="X13" i="18" s="1"/>
  <c r="M14" i="18"/>
  <c r="X14" i="18" s="1"/>
  <c r="M15" i="18"/>
  <c r="X15" i="18" s="1"/>
  <c r="M16" i="18"/>
  <c r="X16" i="18" s="1"/>
  <c r="M17" i="18"/>
  <c r="X17" i="18" s="1"/>
  <c r="M18" i="18"/>
  <c r="M19" i="18"/>
  <c r="M12" i="18"/>
  <c r="X12" i="18" s="1"/>
  <c r="J20" i="18"/>
  <c r="H20" i="18"/>
  <c r="V23" i="18" l="1"/>
  <c r="Z18" i="18"/>
  <c r="Z20" i="18" s="1"/>
  <c r="Z23" i="18" s="1"/>
  <c r="X18" i="18"/>
  <c r="M20" i="18"/>
  <c r="X20" i="18" s="1"/>
  <c r="M23" i="18" l="1"/>
  <c r="X23" i="18"/>
  <c r="F20" i="18"/>
  <c r="J23" i="18" l="1"/>
  <c r="H23" i="18"/>
  <c r="F23" i="18" l="1"/>
  <c r="D20" i="18"/>
  <c r="D23" i="18" s="1"/>
  <c r="K31" i="77"/>
</calcChain>
</file>

<file path=xl/sharedStrings.xml><?xml version="1.0" encoding="utf-8"?>
<sst xmlns="http://schemas.openxmlformats.org/spreadsheetml/2006/main" count="368" uniqueCount="195">
  <si>
    <t xml:space="preserve">ميليون ريال </t>
  </si>
  <si>
    <t>ساير</t>
  </si>
  <si>
    <t>جمع</t>
  </si>
  <si>
    <t xml:space="preserve">بهاي تمام شده  </t>
  </si>
  <si>
    <t xml:space="preserve">استهلاك انباشته </t>
  </si>
  <si>
    <t xml:space="preserve">ارزش دفتري </t>
  </si>
  <si>
    <t xml:space="preserve">شرح اقلام </t>
  </si>
  <si>
    <t xml:space="preserve">اضافات </t>
  </si>
  <si>
    <t xml:space="preserve">استهلاك 
سال مالي </t>
  </si>
  <si>
    <t xml:space="preserve">زمين </t>
  </si>
  <si>
    <t>ساختمان و تاسيسات</t>
  </si>
  <si>
    <t xml:space="preserve">وسائط نقليه </t>
  </si>
  <si>
    <t xml:space="preserve">اثاثه و منصوبات </t>
  </si>
  <si>
    <t>پيش پرداخت سرمايه اي</t>
  </si>
  <si>
    <t>دارائيهاي درجريان تكميل</t>
  </si>
  <si>
    <t xml:space="preserve">تجهيزات و ابزار آلات  </t>
  </si>
  <si>
    <t xml:space="preserve">ماشين آلات  </t>
  </si>
  <si>
    <t xml:space="preserve">   داراييهاي ثابت مشهود </t>
  </si>
  <si>
    <t>شرکت سرمایه گذاری مس سرچشمه (سهامی عام )</t>
  </si>
  <si>
    <t xml:space="preserve">    مانده داراييهاي ثابت مشهود گروه در تاريخ ترازنامه بشرح ذيل مي باشد:</t>
  </si>
  <si>
    <t>دارائيهاي فروخته شده</t>
  </si>
  <si>
    <t>استهلاك دارائيهاي فروخته شده</t>
  </si>
  <si>
    <t>ميليون ريال</t>
  </si>
  <si>
    <t xml:space="preserve"> نقل وانتقالات و تعديلات</t>
  </si>
  <si>
    <t xml:space="preserve">مانده در 
93/12/29
</t>
  </si>
  <si>
    <t>11-1</t>
  </si>
  <si>
    <t xml:space="preserve">مانده در 
94/12/29
</t>
  </si>
  <si>
    <t>نقل وانتقالات و تعديلات</t>
  </si>
  <si>
    <t>سال مالي  منتهي به29 اسفند ماه1394</t>
  </si>
  <si>
    <t>-</t>
  </si>
  <si>
    <t xml:space="preserve">يادداشتهاي توضيحي صورتهاي مالي  </t>
  </si>
  <si>
    <t>جمع کل</t>
  </si>
  <si>
    <t>شرح</t>
  </si>
  <si>
    <t>آکادمی فوتبال</t>
  </si>
  <si>
    <t>حق عضویت و ورودی مسابقات</t>
  </si>
  <si>
    <t>کانون هواداران و سرمشوقین</t>
  </si>
  <si>
    <t xml:space="preserve">پیش بینی بودجه فصل 1403-1402 باشگاه فرهنگی و ورزشی فرزانگان آلومینیوم اراک </t>
  </si>
  <si>
    <t>ردیف</t>
  </si>
  <si>
    <t>بودجه فصل 1401/1402</t>
  </si>
  <si>
    <t>پیش بینی بودجه فصل 1402/1403</t>
  </si>
  <si>
    <t>افزایش(کاهش)</t>
  </si>
  <si>
    <t>درصد افزایش(کاهش)</t>
  </si>
  <si>
    <t>صورتخلاصه هزینه های تیم  فوتبال رده لیگ برتر</t>
  </si>
  <si>
    <t>صورتخلاصه هزینه های تیم های پایه و آکادمی فوتبال</t>
  </si>
  <si>
    <t>صورتخلاصه هزینه های تیم فوتسال</t>
  </si>
  <si>
    <t>صورتخلاصه تیم فوتسال بانوان</t>
  </si>
  <si>
    <t>صورتخلاصه هزینه های تیم هندبال</t>
  </si>
  <si>
    <t>سایر هزینه های اداری عمومی تشکیلاتی</t>
  </si>
  <si>
    <t>صورتخلاصه هزینه های حقوقی ،کارشناسی و حسابرسی</t>
  </si>
  <si>
    <t>جمع هزینه ها</t>
  </si>
  <si>
    <t>جمع  بودجه</t>
  </si>
  <si>
    <t>کسر میشود درآمد حاصل از نقل و انتقال بازیکن</t>
  </si>
  <si>
    <t>كل</t>
  </si>
  <si>
    <t>معين</t>
  </si>
  <si>
    <t>تفصيلي1</t>
  </si>
  <si>
    <t>پیش بینی بودجه فصل 1402-1403</t>
  </si>
  <si>
    <t xml:space="preserve">حق الزحمه  و آپشن بازيكنان ومربيان </t>
  </si>
  <si>
    <t>هزينه هتل تيم</t>
  </si>
  <si>
    <t>هزينه پاداش بازيكنان وعوامل (پاداش برد و مساوی در مقابل تیمها)</t>
  </si>
  <si>
    <t>هزينه اياب وذهاب (هوایی و جاده ای)</t>
  </si>
  <si>
    <t xml:space="preserve">هزينه برگزاري اردوي تيم </t>
  </si>
  <si>
    <t xml:space="preserve">البسه ولوازم ورزشي بازيكنان وعوامل </t>
  </si>
  <si>
    <t>هزينه بهداشت ودرمان تيم (دارو ، معاینات ومکمل رزشی ....)</t>
  </si>
  <si>
    <t>تغذيه بازيكنان وعوامل تيم (دوره تمرینات و مسابقات )</t>
  </si>
  <si>
    <t>هزینه اسکان در  خوابگاه ها( مربيان و بازيكنان)</t>
  </si>
  <si>
    <t>هزينه  آگهي وتبليغات(پخش و زیر نویس تلویزیون،بنر ،پرچم و ......</t>
  </si>
  <si>
    <t>هزينه اجاره محل تمرین و مسابقات(زمین چمن و سالن ورزشی)</t>
  </si>
  <si>
    <t>هزینه تعمیر و نگهداری استادیوم امام خمینی (کودهی،کاورکشی،رنگ...</t>
  </si>
  <si>
    <t xml:space="preserve">کانون هواداران و سرمشوقین </t>
  </si>
  <si>
    <t>هزینه آمبولانس ،آتش نشانی،سایر</t>
  </si>
  <si>
    <t>هزينه حق الزحمه تامين امنيت ورزشگاه در زمان مسابقات(نیروی انتظامی , هیات فوتبال</t>
  </si>
  <si>
    <t>هزينه استخرتیم</t>
  </si>
  <si>
    <t>هزينه جرايم فدراسيون - برگزاری مسابقات</t>
  </si>
  <si>
    <t>هزينه برق ،آب،گاز استاديوم امام خميني(ره)</t>
  </si>
  <si>
    <t>بيمه مسئوليت مدني(حوادث)-,ورزشگاه</t>
  </si>
  <si>
    <t xml:space="preserve">هزينه حمل و نقل و باربري و پيك تيم </t>
  </si>
  <si>
    <t>آگهی و تبلیغات</t>
  </si>
  <si>
    <t>هزینه استخر</t>
  </si>
  <si>
    <t>حق الزحمه بازيكنان ومربيان تيم</t>
  </si>
  <si>
    <t xml:space="preserve">البسه ولوازم ورزشي تيم </t>
  </si>
  <si>
    <t>هزينه اياب وذهاب تيم (ترانسفر)</t>
  </si>
  <si>
    <t xml:space="preserve">هزينه هتل تيم </t>
  </si>
  <si>
    <t>هزینه اردوی تیم</t>
  </si>
  <si>
    <t>تغذيه بازيكنان وعوامل تيم(دوره تمرین و مسابقات)</t>
  </si>
  <si>
    <t>هزينه اجاره محل تيم(زمین چمن و سالنهای ورزشی)</t>
  </si>
  <si>
    <t>هزينه آگهي وتبليغات تيم (چاپ بنر و.....)</t>
  </si>
  <si>
    <t>حق عضویت شرکت در مسابقات</t>
  </si>
  <si>
    <t xml:space="preserve">هزينه بهداشت ودرمان تيم </t>
  </si>
  <si>
    <t>هزينه پاداش تيم</t>
  </si>
  <si>
    <t xml:space="preserve">ساير هزينه هاي تيم </t>
  </si>
  <si>
    <t xml:space="preserve">حق الزحمه بازيكنان ومربيان تيم </t>
  </si>
  <si>
    <t>البسه ولوازم ورزشي تيم های پایه</t>
  </si>
  <si>
    <t xml:space="preserve">هزينه اياب وذهاب تيم </t>
  </si>
  <si>
    <t xml:space="preserve">تغذيه بازيكنان وعوامل تيم  </t>
  </si>
  <si>
    <t xml:space="preserve">هزينه اجاره محل تمرین تيم </t>
  </si>
  <si>
    <t xml:space="preserve">هزينه آگهي وتبليغات تيم </t>
  </si>
  <si>
    <t xml:space="preserve">هزينه پاداش تيم </t>
  </si>
  <si>
    <t xml:space="preserve">حق الزحمه بازيكنان و مربیان و کادر فنی  </t>
  </si>
  <si>
    <t xml:space="preserve">هزينه بهداشت و درمان </t>
  </si>
  <si>
    <t>اردوی تیم فوتسال</t>
  </si>
  <si>
    <t>هزينه هتل بازیکنان و داوران</t>
  </si>
  <si>
    <t>البسه ولوازم ورزشي</t>
  </si>
  <si>
    <t xml:space="preserve">اياب وذهاب </t>
  </si>
  <si>
    <t>پاداش تيم (برد و مساوی)</t>
  </si>
  <si>
    <t>تغذيه بازيكنان و عوامل</t>
  </si>
  <si>
    <t xml:space="preserve">هزينه عضويت و ورودیه  مسابقات </t>
  </si>
  <si>
    <t xml:space="preserve">هزينه آگهي و تبليغات تيم </t>
  </si>
  <si>
    <t>اجاره محل  تمرینات</t>
  </si>
  <si>
    <t>هزينه استخر تيم فوتسال</t>
  </si>
  <si>
    <t>ساير هزينه هاي تیم</t>
  </si>
  <si>
    <t>حقوق و مزایای پرسنل</t>
  </si>
  <si>
    <t>تغذيه تيم ها وكاركنان( صبحانه ،ناهار،شام بازیکنان و کارکنان)</t>
  </si>
  <si>
    <t>هزینه اقامت ،تغذیه ،ایاب ذهاب مهمانان و خبرنگاران</t>
  </si>
  <si>
    <t>گردهمایی ها و نشستهای تخصصی با عوامل مربوطه</t>
  </si>
  <si>
    <t>هزينه سوخت و بنزين خودرو،بیمه مسولیت مدنی</t>
  </si>
  <si>
    <t>هزینه مناسبتهای مذهبی ، ملی و جشنهای مربوطه</t>
  </si>
  <si>
    <t xml:space="preserve"> ایجاد،تعمیر و نگهداری داراییها</t>
  </si>
  <si>
    <t>هزينه ملزومات اداري ونوشت افزار دفتر باشگاه</t>
  </si>
  <si>
    <t>هزينه آب وگاز مصرفي ساختمان اداري باشگاه</t>
  </si>
  <si>
    <t>هزينه تلفن ،پست،اینترنت</t>
  </si>
  <si>
    <t>هزينه برق ساختمان باشگاه-دفتر باشگاه</t>
  </si>
  <si>
    <t>پاداش کادر اداری</t>
  </si>
  <si>
    <t>حق حضور در جلسات اعضای هیات مدیره</t>
  </si>
  <si>
    <t xml:space="preserve">البسه و پوشال پرسنل </t>
  </si>
  <si>
    <t>سایر هزینه های اداری و تشکیلاتی</t>
  </si>
  <si>
    <t>کمک بلاعوض و کمک  به هیاتهای ورزشی</t>
  </si>
  <si>
    <t>هزينه هاي دادرسي،شكايات و دادگستري</t>
  </si>
  <si>
    <t>حق الزحمه حسابرسي</t>
  </si>
  <si>
    <t>حق الزحمه كارشناسي</t>
  </si>
  <si>
    <t xml:space="preserve">حق الزحمه  بازيكنان ومربيان </t>
  </si>
  <si>
    <t>تیم فوتبال لیگ برتر</t>
  </si>
  <si>
    <t>آلومینیوم نوین</t>
  </si>
  <si>
    <t>تیم فوتسال</t>
  </si>
  <si>
    <t>تیم فوتسال بانوان</t>
  </si>
  <si>
    <t>تیم هندبال</t>
  </si>
  <si>
    <t>هزينه پاداش بازيكنان وعوامل (پاداش برد مقابل تیمها)</t>
  </si>
  <si>
    <t xml:space="preserve">هزينه بهداشت ودرمان تيم (دارو ، معاینات ومکمل رزشی </t>
  </si>
  <si>
    <t xml:space="preserve">هزینه اسکان و خوابگاه بازیکنان تیم </t>
  </si>
  <si>
    <t>هزینه  حق عضویت و ورودی مسابقات</t>
  </si>
  <si>
    <t>هزینه آکادمی فوتبال</t>
  </si>
  <si>
    <t>سایر هزینه های اداری ، تشکیلاتی ،حقوقی و حسابرسی</t>
  </si>
  <si>
    <t>جمع کل بودجه فصل 1402-1403</t>
  </si>
  <si>
    <t>جمع بودجه جاری</t>
  </si>
  <si>
    <t xml:space="preserve">هزينه هتل </t>
  </si>
  <si>
    <t xml:space="preserve">هزينه برگزاري اردو </t>
  </si>
  <si>
    <t>حق الزحمه تامین امنیت</t>
  </si>
  <si>
    <t>جرائم فدراسیون -برگزاری مسابقات</t>
  </si>
  <si>
    <t>هزینه حمل و نقل و باربری</t>
  </si>
  <si>
    <t>هزينه اجاره محل تيم( سالنهای ورزشی)</t>
  </si>
  <si>
    <t>صورتخلاصه هزینه های تیم آلومینیوم نوین</t>
  </si>
  <si>
    <t>هزينه ورودي و حق عضویت مسابقات تيم</t>
  </si>
  <si>
    <t xml:space="preserve">(هزینه توسعه و زیرساختها)احداث کمپ و بازسازی زمین های تمرین  </t>
  </si>
  <si>
    <t>هزینه تعمیر و نگهداری استادیوم امام خمینی (کودهی،کاورکشی،رنگ،آب ،برق گاز -بیمه</t>
  </si>
  <si>
    <t>پرداخت بدهی سنواتی</t>
  </si>
  <si>
    <t>کسر میشود :درآمد حاصل از فروش بازیکن</t>
  </si>
  <si>
    <t>سایر هزینه ها</t>
  </si>
  <si>
    <t>جمع پیش بینی بودجه فصل -1403</t>
  </si>
  <si>
    <t>جمع  هزینه های تحقق یافته فصل 1402</t>
  </si>
  <si>
    <t>عملکرد واقعی فصل 402-403</t>
  </si>
  <si>
    <t>پیش بینی بودجه فصل 1403-1402</t>
  </si>
  <si>
    <t>انحراف مساعد(نامساعد)</t>
  </si>
  <si>
    <t>هزینه حق عضویت و ورودی</t>
  </si>
  <si>
    <t>تیمهای پایه</t>
  </si>
  <si>
    <t>برگزاری اردو</t>
  </si>
  <si>
    <t>هزینه اسکان در خوابگاه ها</t>
  </si>
  <si>
    <t>هزینه تعمیر و نگهداری ساختمان</t>
  </si>
  <si>
    <t xml:space="preserve">هزینه آب و برق و گاز </t>
  </si>
  <si>
    <t>هزینه بیمه مسئولیت</t>
  </si>
  <si>
    <t>اسکان در خوابگاه ها</t>
  </si>
  <si>
    <t>هزینه آمبولانس آتش نشانی و غیره</t>
  </si>
  <si>
    <t>هزینه جرائم فدراسیون</t>
  </si>
  <si>
    <t>هزینه اب و برق و گاز</t>
  </si>
  <si>
    <t>هزینه بیمه مسئولیت مدنی</t>
  </si>
  <si>
    <t>هزینه آب و برق و گاز</t>
  </si>
  <si>
    <t>سایر هزینه های تیم</t>
  </si>
  <si>
    <t>تعمیر و نگهداری سالنها</t>
  </si>
  <si>
    <t>هزینه آمبولانس ، آتش نشانی و سایر</t>
  </si>
  <si>
    <t xml:space="preserve">هزینه جریمه فدراسیون </t>
  </si>
  <si>
    <t xml:space="preserve">هزینه اسکان </t>
  </si>
  <si>
    <t>هزینه تعمیر و نگهداری</t>
  </si>
  <si>
    <t>هزینه کانون هواداران و سرمشوقین</t>
  </si>
  <si>
    <t>هزینه تامین امنیت</t>
  </si>
  <si>
    <t>هزینه جرایم فدراسیون</t>
  </si>
  <si>
    <t>تیم والیبال</t>
  </si>
  <si>
    <t>صورتخلاصه پیش بینی بودجه و عملکرد واقعی فصل 1402-1403 مطابق با سرفصل های هزینه و رده های باشگاه</t>
  </si>
  <si>
    <t xml:space="preserve">صورتخلاصه پیش بینی بودجه و عملکرد واقعی فصل 1403-1402 باشگاه فرهنگی و ورزشی فرزانگان آلومینیوم اراک به همراه عملکرد-تیم فوتبال بزرگسالان لیگ برتر </t>
  </si>
  <si>
    <t>صورتخلاصه پیش بینی بودجه و عملکرد واقعی بودجه فصل 1403-1402 باشگاه فرهنگی و ورزشی فرزانگان آلومینیوم اراک-( تیم های پایه )</t>
  </si>
  <si>
    <t xml:space="preserve">صورتخلاصه پیش بینی بودجه و عملکرد واقعی فصل 1403-1402 باشگاه فرهنگی و ورزشی فرزانگان آلومینیوم اراک- تیم آلومینیوم نوین (لیگ دسته سوم) </t>
  </si>
  <si>
    <t xml:space="preserve">صورتخلاصه پیش بینی بودجه و عملکرد واقعی فصل 1403-1402 باشگاه فرهنگی و ورزشی فرزانگان آلومینیوم اراک( تیم فوتسال) </t>
  </si>
  <si>
    <t xml:space="preserve">صورتخلاصه پیش بینی بودجه و عملکرد واقعی فصل 1403-1402 باشگاه فرهنگی و ورزشی فرزانگان آلومینیوم اراک( تیم فوتسال بانوان) </t>
  </si>
  <si>
    <t xml:space="preserve">صورتخلاصه پیش بینی بودجه و عملکرد واقعی فصل 1403-1402 باشگاه فرهنگی و ورزشی فرزانگان آلومینیوم اراک( هزینه های تیم هندبال) </t>
  </si>
  <si>
    <t xml:space="preserve">صورتخلاصه پیش بینی بودجه و عملکرد واقعی بودجه فصل 1403-1402 باشگاه فرهنگی و ورزشی فرزانگان آلومینیوم اراک( هزینه های تیم والیبال) </t>
  </si>
  <si>
    <t>صورتخلاصه پیش بینی بودجه و عملکرد واقعی فصل 1403-1402 باشگاه فرهنگی و ورزشی فرزانگان آلومینیوم اراک (سایر هزینه های اداری و عمومی)</t>
  </si>
  <si>
    <t xml:space="preserve">صورتخلاصه پیش بینی بودجه و عملکرد واقعی فصل 1403-1402 باشگاه فرهنگی و ورزشی فرزانگان آلومینیوم اراک( هزینه های حقوقی -حسابرسی) </t>
  </si>
  <si>
    <t>درآمدهای کسب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</si>
</sst>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_-* #,##0.00\-;_-* &quot;-&quot;??_-;_-@_-"/>
    <numFmt numFmtId="165" formatCode="#,##0;[Red]\(#,###\)"/>
    <numFmt numFmtId="166" formatCode="\ #,###;\ \(\ #,###\ \);\ &quot;-&quot;"/>
    <numFmt numFmtId="167" formatCode="\ #,###;\ \(\ #,###\ \);\ &quot;_&quot;"/>
    <numFmt numFmtId="168" formatCode="_(\ #,##0_);[Red]_(\(#,##0\);_(\ &quot;-&quot;_);_(@_)"/>
    <numFmt numFmtId="169" formatCode="#,##0.00;[Red]#,##0.00"/>
    <numFmt numFmtId="170" formatCode="0;[Red]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Lotus"/>
      <charset val="178"/>
    </font>
    <font>
      <sz val="12"/>
      <name val="B Mitra"/>
      <charset val="178"/>
    </font>
    <font>
      <b/>
      <sz val="12"/>
      <name val="B Mitra"/>
      <charset val="178"/>
    </font>
    <font>
      <b/>
      <u/>
      <sz val="14"/>
      <name val="B Mitra"/>
      <charset val="178"/>
    </font>
    <font>
      <b/>
      <sz val="14"/>
      <name val="B Mitra"/>
      <charset val="178"/>
    </font>
    <font>
      <sz val="11"/>
      <color theme="1"/>
      <name val="B Nazanin"/>
      <charset val="178"/>
    </font>
    <font>
      <b/>
      <sz val="14"/>
      <name val="B Nazanin"/>
      <charset val="178"/>
    </font>
    <font>
      <b/>
      <sz val="18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20"/>
      <name val="B Nazanin"/>
      <charset val="178"/>
    </font>
    <font>
      <b/>
      <sz val="12"/>
      <name val="B Nazanin"/>
      <charset val="178"/>
    </font>
    <font>
      <sz val="11"/>
      <name val="B Nazanin"/>
      <charset val="178"/>
    </font>
    <font>
      <b/>
      <sz val="11"/>
      <color theme="1"/>
      <name val="B Nazanin"/>
      <charset val="178"/>
    </font>
    <font>
      <b/>
      <sz val="16"/>
      <name val="B Nazanin"/>
      <charset val="178"/>
    </font>
    <font>
      <b/>
      <sz val="22"/>
      <name val="B Nazanin"/>
      <charset val="178"/>
    </font>
    <font>
      <sz val="18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184">
    <xf numFmtId="0" fontId="0" fillId="0" borderId="0" xfId="0"/>
    <xf numFmtId="0" fontId="4" fillId="0" borderId="0" xfId="2" applyFont="1" applyFill="1" applyAlignment="1">
      <alignment vertical="center"/>
    </xf>
    <xf numFmtId="49" fontId="4" fillId="0" borderId="0" xfId="2" applyNumberFormat="1" applyFont="1"/>
    <xf numFmtId="165" fontId="4" fillId="0" borderId="0" xfId="2" applyNumberFormat="1" applyFont="1" applyAlignment="1"/>
    <xf numFmtId="165" fontId="4" fillId="0" borderId="0" xfId="2" applyNumberFormat="1" applyFont="1" applyBorder="1" applyAlignment="1"/>
    <xf numFmtId="165" fontId="4" fillId="0" borderId="0" xfId="2" applyNumberFormat="1" applyFont="1" applyBorder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0" xfId="2" applyNumberFormat="1" applyFont="1"/>
    <xf numFmtId="165" fontId="5" fillId="0" borderId="0" xfId="2" applyNumberFormat="1" applyFont="1" applyBorder="1" applyAlignment="1">
      <alignment horizont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right" readingOrder="2"/>
    </xf>
    <xf numFmtId="165" fontId="4" fillId="0" borderId="0" xfId="2" applyNumberFormat="1" applyFont="1" applyAlignment="1">
      <alignment horizontal="center" vertical="center" readingOrder="2"/>
    </xf>
    <xf numFmtId="0" fontId="7" fillId="0" borderId="0" xfId="2" applyFont="1" applyAlignment="1">
      <alignment vertical="center"/>
    </xf>
    <xf numFmtId="0" fontId="7" fillId="0" borderId="0" xfId="2" applyFont="1" applyBorder="1" applyAlignment="1">
      <alignment horizontal="center" vertical="center" wrapText="1" readingOrder="2"/>
    </xf>
    <xf numFmtId="0" fontId="7" fillId="0" borderId="0" xfId="2" applyFont="1" applyAlignment="1">
      <alignment vertical="center" readingOrder="2"/>
    </xf>
    <xf numFmtId="0" fontId="7" fillId="0" borderId="0" xfId="2" applyFont="1" applyAlignment="1">
      <alignment horizontal="center" vertical="center" wrapText="1" readingOrder="2"/>
    </xf>
    <xf numFmtId="166" fontId="7" fillId="0" borderId="4" xfId="2" applyNumberFormat="1" applyFont="1" applyBorder="1" applyAlignment="1">
      <alignment horizontal="center" vertical="center" wrapText="1" readingOrder="2"/>
    </xf>
    <xf numFmtId="165" fontId="7" fillId="0" borderId="0" xfId="4" applyNumberFormat="1" applyFont="1" applyBorder="1" applyAlignment="1">
      <alignment horizontal="center" readingOrder="1"/>
    </xf>
    <xf numFmtId="165" fontId="7" fillId="0" borderId="1" xfId="4" applyNumberFormat="1" applyFont="1" applyFill="1" applyBorder="1" applyAlignment="1">
      <alignment horizontal="center" vertical="center" wrapText="1" readingOrder="2"/>
    </xf>
    <xf numFmtId="165" fontId="7" fillId="0" borderId="0" xfId="4" applyNumberFormat="1" applyFont="1" applyFill="1" applyBorder="1" applyAlignment="1">
      <alignment horizontal="center" vertical="center" readingOrder="1"/>
    </xf>
    <xf numFmtId="165" fontId="7" fillId="0" borderId="0" xfId="4" applyNumberFormat="1" applyFont="1" applyBorder="1" applyAlignment="1">
      <alignment horizontal="center" vertical="center" readingOrder="1"/>
    </xf>
    <xf numFmtId="167" fontId="7" fillId="0" borderId="0" xfId="4" applyNumberFormat="1" applyFont="1" applyAlignment="1">
      <alignment horizontal="center" vertical="center" readingOrder="2"/>
    </xf>
    <xf numFmtId="167" fontId="7" fillId="0" borderId="0" xfId="4" applyNumberFormat="1" applyFont="1" applyBorder="1" applyAlignment="1">
      <alignment horizontal="center" vertical="center" readingOrder="2"/>
    </xf>
    <xf numFmtId="49" fontId="7" fillId="0" borderId="0" xfId="2" applyNumberFormat="1" applyFont="1"/>
    <xf numFmtId="165" fontId="7" fillId="0" borderId="0" xfId="2" applyNumberFormat="1" applyFont="1"/>
    <xf numFmtId="165" fontId="7" fillId="0" borderId="1" xfId="4" applyNumberFormat="1" applyFont="1" applyBorder="1" applyAlignment="1">
      <alignment horizontal="center" vertical="center" readingOrder="1"/>
    </xf>
    <xf numFmtId="165" fontId="7" fillId="0" borderId="0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 readingOrder="1"/>
    </xf>
    <xf numFmtId="165" fontId="7" fillId="0" borderId="2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 readingOrder="2"/>
    </xf>
    <xf numFmtId="165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"/>
    </xf>
    <xf numFmtId="165" fontId="7" fillId="0" borderId="0" xfId="2" applyNumberFormat="1" applyFont="1" applyBorder="1"/>
    <xf numFmtId="165" fontId="7" fillId="0" borderId="0" xfId="2" applyNumberFormat="1" applyFont="1" applyAlignment="1"/>
    <xf numFmtId="165" fontId="7" fillId="0" borderId="0" xfId="2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vertical="center" readingOrder="1"/>
    </xf>
    <xf numFmtId="165" fontId="7" fillId="0" borderId="0" xfId="2" applyNumberFormat="1" applyFont="1" applyBorder="1" applyAlignment="1">
      <alignment vertical="center"/>
    </xf>
    <xf numFmtId="165" fontId="7" fillId="0" borderId="0" xfId="4" applyNumberFormat="1" applyFont="1" applyBorder="1" applyAlignment="1">
      <alignment vertical="center"/>
    </xf>
    <xf numFmtId="167" fontId="7" fillId="0" borderId="0" xfId="2" applyNumberFormat="1" applyFont="1" applyAlignment="1">
      <alignment horizontal="center" vertical="center" wrapText="1" readingOrder="2"/>
    </xf>
    <xf numFmtId="167" fontId="7" fillId="0" borderId="0" xfId="2" applyNumberFormat="1" applyFont="1" applyFill="1" applyAlignment="1">
      <alignment horizontal="center" vertical="center" wrapText="1" readingOrder="2"/>
    </xf>
    <xf numFmtId="167" fontId="7" fillId="0" borderId="3" xfId="2" applyNumberFormat="1" applyFont="1" applyBorder="1" applyAlignment="1">
      <alignment horizontal="center" vertical="center" wrapText="1" readingOrder="2"/>
    </xf>
    <xf numFmtId="167" fontId="7" fillId="0" borderId="4" xfId="2" applyNumberFormat="1" applyFont="1" applyBorder="1" applyAlignment="1">
      <alignment horizontal="center" vertical="center" wrapText="1" readingOrder="2"/>
    </xf>
    <xf numFmtId="167" fontId="7" fillId="0" borderId="0" xfId="2" applyNumberFormat="1" applyFont="1" applyBorder="1" applyAlignment="1">
      <alignment horizontal="center" vertical="center" wrapText="1" readingOrder="2"/>
    </xf>
    <xf numFmtId="0" fontId="7" fillId="0" borderId="0" xfId="2" applyFont="1" applyAlignment="1">
      <alignment horizontal="right" vertical="center" wrapText="1" readingOrder="2"/>
    </xf>
    <xf numFmtId="0" fontId="7" fillId="0" borderId="0" xfId="2" applyFont="1" applyAlignment="1">
      <alignment horizontal="center" vertical="center" wrapText="1" readingOrder="2"/>
    </xf>
    <xf numFmtId="165" fontId="5" fillId="0" borderId="1" xfId="2" applyNumberFormat="1" applyFont="1" applyFill="1" applyBorder="1" applyAlignment="1">
      <alignment horizontal="center" vertical="center" wrapText="1"/>
    </xf>
    <xf numFmtId="167" fontId="7" fillId="0" borderId="0" xfId="2" applyNumberFormat="1" applyFont="1" applyAlignment="1">
      <alignment horizontal="center" vertical="center" wrapText="1" readingOrder="2"/>
    </xf>
    <xf numFmtId="165" fontId="5" fillId="0" borderId="1" xfId="4" applyNumberFormat="1" applyFont="1" applyFill="1" applyBorder="1" applyAlignment="1">
      <alignment horizontal="center" vertical="center" readingOrder="1"/>
    </xf>
    <xf numFmtId="167" fontId="7" fillId="0" borderId="0" xfId="2" applyNumberFormat="1" applyFont="1" applyAlignment="1">
      <alignment vertical="center" wrapText="1" readingOrder="2"/>
    </xf>
    <xf numFmtId="49" fontId="7" fillId="0" borderId="0" xfId="2" applyNumberFormat="1" applyFont="1" applyAlignment="1">
      <alignment horizontal="left" vertical="center"/>
    </xf>
    <xf numFmtId="167" fontId="7" fillId="0" borderId="1" xfId="2" applyNumberFormat="1" applyFont="1" applyBorder="1" applyAlignment="1">
      <alignment horizontal="center" vertical="center" wrapText="1" readingOrder="2"/>
    </xf>
    <xf numFmtId="165" fontId="7" fillId="0" borderId="1" xfId="2" applyNumberFormat="1" applyFont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 wrapText="1"/>
    </xf>
    <xf numFmtId="167" fontId="7" fillId="0" borderId="4" xfId="4" applyNumberFormat="1" applyFont="1" applyBorder="1" applyAlignment="1">
      <alignment horizontal="center" vertical="center" readingOrder="2"/>
    </xf>
    <xf numFmtId="165" fontId="7" fillId="0" borderId="3" xfId="2" applyNumberFormat="1" applyFont="1" applyBorder="1" applyAlignment="1">
      <alignment horizontal="center" vertical="center"/>
    </xf>
    <xf numFmtId="168" fontId="15" fillId="2" borderId="0" xfId="0" applyNumberFormat="1" applyFont="1" applyFill="1" applyAlignment="1">
      <alignment horizontal="right" vertical="center" wrapText="1"/>
    </xf>
    <xf numFmtId="169" fontId="15" fillId="2" borderId="0" xfId="0" applyNumberFormat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left" vertical="center" wrapText="1"/>
    </xf>
    <xf numFmtId="168" fontId="12" fillId="2" borderId="0" xfId="0" applyNumberFormat="1" applyFont="1" applyFill="1" applyAlignment="1">
      <alignment horizontal="center" vertical="center" wrapText="1"/>
    </xf>
    <xf numFmtId="168" fontId="15" fillId="2" borderId="0" xfId="0" applyNumberFormat="1" applyFont="1" applyFill="1" applyAlignment="1">
      <alignment horizontal="center" vertical="center"/>
    </xf>
    <xf numFmtId="168" fontId="14" fillId="2" borderId="0" xfId="0" applyNumberFormat="1" applyFont="1" applyFill="1" applyAlignment="1">
      <alignment horizontal="center" vertical="center"/>
    </xf>
    <xf numFmtId="168" fontId="14" fillId="2" borderId="0" xfId="0" applyNumberFormat="1" applyFont="1" applyFill="1" applyAlignment="1">
      <alignment horizontal="right" vertical="center" indent="1"/>
    </xf>
    <xf numFmtId="168" fontId="14" fillId="2" borderId="0" xfId="0" applyNumberFormat="1" applyFont="1" applyFill="1" applyAlignment="1">
      <alignment horizontal="center" vertical="center" wrapText="1"/>
    </xf>
    <xf numFmtId="168" fontId="14" fillId="2" borderId="5" xfId="0" applyNumberFormat="1" applyFont="1" applyFill="1" applyBorder="1" applyAlignment="1">
      <alignment horizontal="center" vertical="center"/>
    </xf>
    <xf numFmtId="168" fontId="14" fillId="2" borderId="5" xfId="0" applyNumberFormat="1" applyFont="1" applyFill="1" applyBorder="1" applyAlignment="1">
      <alignment horizontal="center" vertical="center" wrapText="1"/>
    </xf>
    <xf numFmtId="169" fontId="14" fillId="2" borderId="5" xfId="0" applyNumberFormat="1" applyFont="1" applyFill="1" applyBorder="1" applyAlignment="1">
      <alignment horizontal="center" vertical="center"/>
    </xf>
    <xf numFmtId="168" fontId="9" fillId="2" borderId="5" xfId="0" applyNumberFormat="1" applyFont="1" applyFill="1" applyBorder="1" applyAlignment="1">
      <alignment horizontal="center" vertical="center"/>
    </xf>
    <xf numFmtId="168" fontId="9" fillId="2" borderId="5" xfId="0" applyNumberFormat="1" applyFont="1" applyFill="1" applyBorder="1" applyAlignment="1">
      <alignment horizontal="right" vertical="center" indent="1"/>
    </xf>
    <xf numFmtId="3" fontId="9" fillId="2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right" vertical="center" indent="1"/>
    </xf>
    <xf numFmtId="3" fontId="9" fillId="2" borderId="5" xfId="0" applyNumberFormat="1" applyFont="1" applyFill="1" applyBorder="1" applyAlignment="1">
      <alignment horizontal="center" vertical="center" wrapText="1"/>
    </xf>
    <xf numFmtId="168" fontId="9" fillId="2" borderId="5" xfId="0" applyNumberFormat="1" applyFont="1" applyFill="1" applyBorder="1" applyAlignment="1">
      <alignment horizontal="center" vertical="center" wrapText="1"/>
    </xf>
    <xf numFmtId="168" fontId="12" fillId="2" borderId="5" xfId="0" applyNumberFormat="1" applyFont="1" applyFill="1" applyBorder="1" applyAlignment="1">
      <alignment horizontal="center" vertical="center"/>
    </xf>
    <xf numFmtId="168" fontId="12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69" fontId="12" fillId="2" borderId="5" xfId="0" applyNumberFormat="1" applyFont="1" applyFill="1" applyBorder="1" applyAlignment="1">
      <alignment horizontal="center" vertical="center"/>
    </xf>
    <xf numFmtId="170" fontId="12" fillId="2" borderId="5" xfId="0" applyNumberFormat="1" applyFont="1" applyFill="1" applyBorder="1" applyAlignment="1">
      <alignment horizontal="center" vertical="center"/>
    </xf>
    <xf numFmtId="3" fontId="14" fillId="2" borderId="5" xfId="0" applyNumberFormat="1" applyFont="1" applyFill="1" applyBorder="1" applyAlignment="1">
      <alignment horizontal="center" vertical="center"/>
    </xf>
    <xf numFmtId="3" fontId="12" fillId="2" borderId="5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Alignment="1">
      <alignment vertical="center"/>
    </xf>
    <xf numFmtId="168" fontId="14" fillId="2" borderId="0" xfId="0" applyNumberFormat="1" applyFont="1" applyFill="1" applyAlignment="1">
      <alignment vertical="center"/>
    </xf>
    <xf numFmtId="168" fontId="12" fillId="2" borderId="0" xfId="0" applyNumberFormat="1" applyFont="1" applyFill="1"/>
    <xf numFmtId="168" fontId="12" fillId="2" borderId="0" xfId="0" applyNumberFormat="1" applyFont="1" applyFill="1" applyAlignment="1">
      <alignment horizontal="right" wrapText="1"/>
    </xf>
    <xf numFmtId="168" fontId="12" fillId="2" borderId="0" xfId="0" applyNumberFormat="1" applyFont="1" applyFill="1" applyAlignment="1">
      <alignment wrapText="1"/>
    </xf>
    <xf numFmtId="168" fontId="12" fillId="2" borderId="5" xfId="0" applyNumberFormat="1" applyFont="1" applyFill="1" applyBorder="1" applyAlignment="1">
      <alignment horizontal="right" vertical="center" wrapText="1"/>
    </xf>
    <xf numFmtId="168" fontId="14" fillId="2" borderId="0" xfId="0" applyNumberFormat="1" applyFont="1" applyFill="1" applyAlignment="1">
      <alignment horizontal="right" vertical="center" wrapText="1"/>
    </xf>
    <xf numFmtId="168" fontId="12" fillId="2" borderId="0" xfId="0" applyNumberFormat="1" applyFont="1" applyFill="1" applyAlignment="1">
      <alignment horizontal="right" vertical="center"/>
    </xf>
    <xf numFmtId="168" fontId="9" fillId="2" borderId="5" xfId="0" applyNumberFormat="1" applyFont="1" applyFill="1" applyBorder="1" applyAlignment="1">
      <alignment horizontal="center" vertical="center"/>
    </xf>
    <xf numFmtId="168" fontId="12" fillId="2" borderId="5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168" fontId="18" fillId="2" borderId="0" xfId="0" applyNumberFormat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168" fontId="19" fillId="2" borderId="0" xfId="0" applyNumberFormat="1" applyFont="1" applyFill="1" applyAlignment="1">
      <alignment horizontal="center" vertical="center"/>
    </xf>
    <xf numFmtId="170" fontId="9" fillId="2" borderId="5" xfId="0" applyNumberFormat="1" applyFont="1" applyFill="1" applyBorder="1" applyAlignment="1">
      <alignment horizontal="center" vertical="center"/>
    </xf>
    <xf numFmtId="169" fontId="9" fillId="2" borderId="5" xfId="0" applyNumberFormat="1" applyFont="1" applyFill="1" applyBorder="1" applyAlignment="1">
      <alignment horizontal="center" vertical="center"/>
    </xf>
    <xf numFmtId="170" fontId="17" fillId="2" borderId="5" xfId="0" applyNumberFormat="1" applyFont="1" applyFill="1" applyBorder="1" applyAlignment="1">
      <alignment horizontal="center" vertical="center"/>
    </xf>
    <xf numFmtId="3" fontId="17" fillId="2" borderId="5" xfId="0" applyNumberFormat="1" applyFont="1" applyFill="1" applyBorder="1" applyAlignment="1">
      <alignment horizontal="center" vertical="center"/>
    </xf>
    <xf numFmtId="169" fontId="17" fillId="2" borderId="5" xfId="0" applyNumberFormat="1" applyFont="1" applyFill="1" applyBorder="1" applyAlignment="1">
      <alignment horizontal="center" vertical="center"/>
    </xf>
    <xf numFmtId="168" fontId="17" fillId="2" borderId="5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Alignment="1">
      <alignment horizontal="center" vertical="center"/>
    </xf>
    <xf numFmtId="168" fontId="17" fillId="2" borderId="5" xfId="0" applyNumberFormat="1" applyFont="1" applyFill="1" applyBorder="1" applyAlignment="1">
      <alignment horizontal="center" vertical="center" wrapText="1"/>
    </xf>
    <xf numFmtId="169" fontId="17" fillId="2" borderId="5" xfId="0" applyNumberFormat="1" applyFont="1" applyFill="1" applyBorder="1" applyAlignment="1">
      <alignment horizontal="center" vertical="center" wrapText="1"/>
    </xf>
    <xf numFmtId="168" fontId="17" fillId="2" borderId="0" xfId="0" applyNumberFormat="1" applyFont="1" applyFill="1" applyAlignment="1">
      <alignment horizontal="center" vertical="center" wrapText="1"/>
    </xf>
    <xf numFmtId="170" fontId="10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center" vertical="center"/>
    </xf>
    <xf numFmtId="169" fontId="10" fillId="2" borderId="5" xfId="0" applyNumberFormat="1" applyFont="1" applyFill="1" applyBorder="1" applyAlignment="1">
      <alignment horizontal="center" vertical="center"/>
    </xf>
    <xf numFmtId="168" fontId="10" fillId="2" borderId="5" xfId="0" applyNumberFormat="1" applyFont="1" applyFill="1" applyBorder="1" applyAlignment="1">
      <alignment horizontal="center" vertical="center"/>
    </xf>
    <xf numFmtId="168" fontId="10" fillId="2" borderId="5" xfId="0" applyNumberFormat="1" applyFont="1" applyFill="1" applyBorder="1" applyAlignment="1">
      <alignment horizontal="center" vertical="center" wrapText="1"/>
    </xf>
    <xf numFmtId="168" fontId="9" fillId="2" borderId="5" xfId="0" applyNumberFormat="1" applyFont="1" applyFill="1" applyBorder="1" applyAlignment="1">
      <alignment horizontal="right" vertical="center"/>
    </xf>
    <xf numFmtId="168" fontId="17" fillId="2" borderId="5" xfId="0" applyNumberFormat="1" applyFont="1" applyFill="1" applyBorder="1" applyAlignment="1">
      <alignment horizontal="right" vertical="center"/>
    </xf>
    <xf numFmtId="168" fontId="10" fillId="2" borderId="5" xfId="0" applyNumberFormat="1" applyFont="1" applyFill="1" applyBorder="1" applyAlignment="1">
      <alignment horizontal="right" vertical="center"/>
    </xf>
    <xf numFmtId="3" fontId="10" fillId="2" borderId="7" xfId="0" applyNumberFormat="1" applyFont="1" applyFill="1" applyBorder="1" applyAlignment="1">
      <alignment horizontal="center" vertical="center"/>
    </xf>
    <xf numFmtId="168" fontId="10" fillId="2" borderId="7" xfId="0" applyNumberFormat="1" applyFont="1" applyFill="1" applyBorder="1" applyAlignment="1">
      <alignment horizontal="center" vertical="center"/>
    </xf>
    <xf numFmtId="168" fontId="9" fillId="2" borderId="5" xfId="0" applyNumberFormat="1" applyFont="1" applyFill="1" applyBorder="1" applyAlignment="1">
      <alignment horizontal="right" vertical="center" wrapText="1"/>
    </xf>
    <xf numFmtId="168" fontId="9" fillId="2" borderId="5" xfId="0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vertical="center"/>
    </xf>
    <xf numFmtId="168" fontId="17" fillId="2" borderId="0" xfId="0" applyNumberFormat="1" applyFont="1" applyFill="1" applyAlignment="1">
      <alignment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8" fontId="9" fillId="2" borderId="0" xfId="0" applyNumberFormat="1" applyFont="1" applyFill="1"/>
    <xf numFmtId="168" fontId="10" fillId="2" borderId="0" xfId="0" applyNumberFormat="1" applyFont="1" applyFill="1"/>
    <xf numFmtId="168" fontId="14" fillId="2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right" vertical="center" wrapText="1"/>
    </xf>
    <xf numFmtId="3" fontId="15" fillId="0" borderId="5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3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68" fontId="13" fillId="2" borderId="0" xfId="0" applyNumberFormat="1" applyFont="1" applyFill="1" applyAlignment="1">
      <alignment horizontal="center" vertical="center"/>
    </xf>
    <xf numFmtId="165" fontId="5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center" vertical="center" readingOrder="2"/>
    </xf>
    <xf numFmtId="0" fontId="7" fillId="0" borderId="0" xfId="2" applyFont="1" applyAlignment="1">
      <alignment horizontal="right" vertical="center" readingOrder="2"/>
    </xf>
    <xf numFmtId="165" fontId="7" fillId="0" borderId="1" xfId="4" applyNumberFormat="1" applyFont="1" applyBorder="1" applyAlignment="1">
      <alignment horizontal="center" vertical="center" readingOrder="1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8" fontId="9" fillId="2" borderId="5" xfId="0" applyNumberFormat="1" applyFont="1" applyFill="1" applyBorder="1" applyAlignment="1">
      <alignment horizontal="center" vertical="center"/>
    </xf>
    <xf numFmtId="168" fontId="18" fillId="2" borderId="1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right" vertical="center" wrapText="1"/>
    </xf>
    <xf numFmtId="49" fontId="9" fillId="2" borderId="7" xfId="0" applyNumberFormat="1" applyFont="1" applyFill="1" applyBorder="1" applyAlignment="1">
      <alignment horizontal="right" vertical="center" wrapText="1"/>
    </xf>
    <xf numFmtId="168" fontId="10" fillId="2" borderId="1" xfId="0" applyNumberFormat="1" applyFont="1" applyFill="1" applyBorder="1" applyAlignment="1">
      <alignment horizontal="center" vertical="center"/>
    </xf>
    <xf numFmtId="170" fontId="10" fillId="2" borderId="6" xfId="0" applyNumberFormat="1" applyFont="1" applyFill="1" applyBorder="1" applyAlignment="1">
      <alignment horizontal="center" vertical="center"/>
    </xf>
    <xf numFmtId="170" fontId="10" fillId="2" borderId="2" xfId="0" applyNumberFormat="1" applyFont="1" applyFill="1" applyBorder="1" applyAlignment="1">
      <alignment horizontal="center" vertical="center"/>
    </xf>
    <xf numFmtId="170" fontId="10" fillId="2" borderId="7" xfId="0" applyNumberFormat="1" applyFont="1" applyFill="1" applyBorder="1" applyAlignment="1">
      <alignment horizontal="center" vertical="center"/>
    </xf>
    <xf numFmtId="168" fontId="15" fillId="2" borderId="0" xfId="0" applyNumberFormat="1" applyFont="1" applyFill="1" applyAlignment="1">
      <alignment horizontal="center" vertical="center"/>
    </xf>
    <xf numFmtId="168" fontId="10" fillId="2" borderId="5" xfId="0" applyNumberFormat="1" applyFont="1" applyFill="1" applyBorder="1" applyAlignment="1">
      <alignment horizontal="center" vertical="center"/>
    </xf>
    <xf numFmtId="168" fontId="14" fillId="2" borderId="0" xfId="0" applyNumberFormat="1" applyFont="1" applyFill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68" fontId="10" fillId="2" borderId="6" xfId="0" applyNumberFormat="1" applyFont="1" applyFill="1" applyBorder="1" applyAlignment="1">
      <alignment horizontal="center" vertical="center"/>
    </xf>
    <xf numFmtId="168" fontId="10" fillId="2" borderId="2" xfId="0" applyNumberFormat="1" applyFont="1" applyFill="1" applyBorder="1" applyAlignment="1">
      <alignment horizontal="center" vertical="center"/>
    </xf>
    <xf numFmtId="168" fontId="10" fillId="2" borderId="7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8" fontId="17" fillId="2" borderId="5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168" fontId="14" fillId="2" borderId="5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8" fontId="12" fillId="2" borderId="5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</cellXfs>
  <cellStyles count="7">
    <cellStyle name="Comma 3" xfId="4"/>
    <cellStyle name="Normal" xfId="0" builtinId="0"/>
    <cellStyle name="Normal 12" xfId="1"/>
    <cellStyle name="Normal 2" xfId="2"/>
    <cellStyle name="Normal 2 4" xfId="3"/>
    <cellStyle name="Normal 4" xfId="5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1"/>
  <sheetViews>
    <sheetView rightToLeft="1" view="pageBreakPreview" topLeftCell="A16" zoomScale="80" zoomScaleSheetLayoutView="80" workbookViewId="0">
      <selection activeCell="O10" sqref="O10"/>
    </sheetView>
  </sheetViews>
  <sheetFormatPr defaultColWidth="9.140625" defaultRowHeight="18"/>
  <cols>
    <col min="1" max="1" width="5.28515625" style="2" customWidth="1"/>
    <col min="2" max="2" width="14.28515625" style="6" customWidth="1"/>
    <col min="3" max="3" width="0.7109375" style="5" customWidth="1"/>
    <col min="4" max="4" width="13" style="6" customWidth="1"/>
    <col min="5" max="5" width="0.7109375" style="5" customWidth="1"/>
    <col min="6" max="6" width="11.28515625" style="6" customWidth="1"/>
    <col min="7" max="7" width="0.7109375" style="5" customWidth="1"/>
    <col min="8" max="8" width="12.7109375" style="6" customWidth="1"/>
    <col min="9" max="9" width="0.7109375" style="5" customWidth="1"/>
    <col min="10" max="10" width="19.28515625" style="3" customWidth="1"/>
    <col min="11" max="11" width="2.28515625" style="3" customWidth="1"/>
    <col min="12" max="12" width="1.7109375" style="5" customWidth="1"/>
    <col min="13" max="13" width="13.28515625" style="6" customWidth="1"/>
    <col min="14" max="14" width="0.7109375" style="5" customWidth="1"/>
    <col min="15" max="15" width="12" style="6" customWidth="1"/>
    <col min="16" max="16" width="0.7109375" style="5" customWidth="1"/>
    <col min="17" max="17" width="10.85546875" style="6" customWidth="1"/>
    <col min="18" max="18" width="0.7109375" style="5" customWidth="1"/>
    <col min="19" max="19" width="12.140625" style="6" customWidth="1"/>
    <col min="20" max="20" width="13.28515625" style="5" customWidth="1"/>
    <col min="21" max="21" width="1" style="5" customWidth="1"/>
    <col min="22" max="22" width="11.7109375" style="6" customWidth="1"/>
    <col min="23" max="23" width="0.7109375" style="5" customWidth="1"/>
    <col min="24" max="24" width="11.28515625" style="6" customWidth="1"/>
    <col min="25" max="25" width="0.7109375" style="6" customWidth="1"/>
    <col min="26" max="26" width="12" style="6" customWidth="1"/>
    <col min="27" max="27" width="3.28515625" style="6" customWidth="1"/>
    <col min="28" max="16384" width="9.140625" style="6"/>
  </cols>
  <sheetData>
    <row r="2" spans="1:28" s="1" customFormat="1" ht="18.75" customHeight="1">
      <c r="A2" s="152" t="s">
        <v>18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8" s="1" customFormat="1" ht="18.75" customHeight="1">
      <c r="A3" s="152" t="s">
        <v>30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8" s="1" customFormat="1" ht="18.75" customHeight="1">
      <c r="A4" s="152" t="s">
        <v>28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8">
      <c r="B5" s="3"/>
      <c r="C5" s="4"/>
      <c r="D5" s="3"/>
      <c r="E5" s="4"/>
      <c r="F5" s="3"/>
      <c r="G5" s="4"/>
      <c r="H5" s="3"/>
      <c r="I5" s="4"/>
      <c r="L5" s="4"/>
      <c r="M5" s="3"/>
    </row>
    <row r="6" spans="1:28" s="7" customFormat="1" ht="22.5">
      <c r="A6" s="60" t="s">
        <v>25</v>
      </c>
      <c r="B6" s="153" t="s">
        <v>17</v>
      </c>
      <c r="C6" s="153"/>
      <c r="D6" s="153"/>
      <c r="E6" s="153"/>
      <c r="F6" s="153"/>
      <c r="G6" s="153"/>
      <c r="H6" s="153"/>
      <c r="I6" s="153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8" s="8" customFormat="1" ht="22.5">
      <c r="A7" s="15"/>
      <c r="B7" s="17" t="s">
        <v>19</v>
      </c>
      <c r="C7" s="17"/>
      <c r="D7" s="17"/>
      <c r="E7" s="17"/>
      <c r="F7" s="17"/>
      <c r="G7" s="17"/>
      <c r="H7" s="17"/>
      <c r="I7" s="1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8" ht="18" customHeight="1">
      <c r="A8" s="26"/>
      <c r="B8" s="27"/>
      <c r="C8" s="43"/>
      <c r="D8" s="27"/>
      <c r="E8" s="43"/>
      <c r="F8" s="27"/>
      <c r="G8" s="43"/>
      <c r="H8" s="27"/>
      <c r="I8" s="43"/>
      <c r="J8" s="44"/>
      <c r="K8" s="44"/>
      <c r="L8" s="43"/>
      <c r="M8" s="27"/>
      <c r="N8" s="43"/>
      <c r="O8" s="27"/>
      <c r="P8" s="43"/>
      <c r="Q8" s="27"/>
      <c r="R8" s="43"/>
      <c r="S8" s="27"/>
      <c r="T8" s="43"/>
      <c r="U8" s="43"/>
      <c r="V8" s="27"/>
      <c r="W8" s="43"/>
      <c r="X8" s="43"/>
      <c r="Y8" s="43"/>
      <c r="Z8" s="43"/>
      <c r="AA8" s="5"/>
      <c r="AB8" s="5"/>
    </row>
    <row r="9" spans="1:28" s="9" customFormat="1" ht="22.5" customHeight="1">
      <c r="A9" s="26"/>
      <c r="B9" s="27"/>
      <c r="C9" s="20"/>
      <c r="D9" s="154" t="s">
        <v>3</v>
      </c>
      <c r="E9" s="154"/>
      <c r="F9" s="154"/>
      <c r="G9" s="154"/>
      <c r="H9" s="154"/>
      <c r="I9" s="154"/>
      <c r="J9" s="154"/>
      <c r="K9" s="154"/>
      <c r="L9" s="154"/>
      <c r="M9" s="28"/>
      <c r="N9" s="29"/>
      <c r="O9" s="155" t="s">
        <v>4</v>
      </c>
      <c r="P9" s="155"/>
      <c r="Q9" s="155"/>
      <c r="R9" s="155"/>
      <c r="S9" s="155"/>
      <c r="T9" s="30"/>
      <c r="U9" s="62"/>
      <c r="V9" s="30"/>
      <c r="W9" s="29"/>
      <c r="X9" s="156" t="s">
        <v>5</v>
      </c>
      <c r="Y9" s="156"/>
      <c r="Z9" s="156"/>
      <c r="AA9" s="10"/>
      <c r="AB9" s="10"/>
    </row>
    <row r="10" spans="1:28" s="12" customFormat="1" ht="61.5" customHeight="1">
      <c r="A10" s="31"/>
      <c r="B10" s="32" t="s">
        <v>6</v>
      </c>
      <c r="C10" s="33"/>
      <c r="D10" s="34" t="s">
        <v>24</v>
      </c>
      <c r="E10" s="33"/>
      <c r="F10" s="21" t="s">
        <v>7</v>
      </c>
      <c r="G10" s="33"/>
      <c r="H10" s="21" t="s">
        <v>20</v>
      </c>
      <c r="I10" s="33"/>
      <c r="J10" s="58" t="s">
        <v>23</v>
      </c>
      <c r="K10" s="22"/>
      <c r="L10" s="35"/>
      <c r="M10" s="34" t="s">
        <v>26</v>
      </c>
      <c r="N10" s="35"/>
      <c r="O10" s="34" t="s">
        <v>24</v>
      </c>
      <c r="P10" s="36"/>
      <c r="Q10" s="37" t="s">
        <v>8</v>
      </c>
      <c r="R10" s="35"/>
      <c r="S10" s="56" t="s">
        <v>21</v>
      </c>
      <c r="T10" s="63" t="s">
        <v>27</v>
      </c>
      <c r="U10" s="38"/>
      <c r="V10" s="34" t="s">
        <v>26</v>
      </c>
      <c r="W10" s="35"/>
      <c r="X10" s="34" t="s">
        <v>26</v>
      </c>
      <c r="Y10" s="39"/>
      <c r="Z10" s="34" t="s">
        <v>24</v>
      </c>
      <c r="AA10" s="11"/>
      <c r="AB10" s="11"/>
    </row>
    <row r="11" spans="1:28" ht="30.75" customHeight="1">
      <c r="A11" s="26"/>
      <c r="B11" s="45"/>
      <c r="C11" s="46"/>
      <c r="D11" s="16" t="s">
        <v>0</v>
      </c>
      <c r="E11" s="46"/>
      <c r="F11" s="16" t="s">
        <v>0</v>
      </c>
      <c r="G11" s="46"/>
      <c r="H11" s="16" t="s">
        <v>0</v>
      </c>
      <c r="I11" s="46"/>
      <c r="J11" s="16" t="s">
        <v>0</v>
      </c>
      <c r="K11" s="23"/>
      <c r="L11" s="47"/>
      <c r="M11" s="16" t="s">
        <v>0</v>
      </c>
      <c r="N11" s="45"/>
      <c r="O11" s="16" t="s">
        <v>0</v>
      </c>
      <c r="P11" s="48"/>
      <c r="Q11" s="16" t="s">
        <v>0</v>
      </c>
      <c r="R11" s="45"/>
      <c r="S11" s="16" t="s">
        <v>0</v>
      </c>
      <c r="T11" s="65" t="s">
        <v>22</v>
      </c>
      <c r="U11" s="45"/>
      <c r="V11" s="16" t="s">
        <v>0</v>
      </c>
      <c r="W11" s="47"/>
      <c r="X11" s="16" t="s">
        <v>0</v>
      </c>
      <c r="Y11" s="16"/>
      <c r="Z11" s="16" t="s">
        <v>0</v>
      </c>
    </row>
    <row r="12" spans="1:28" ht="41.25" customHeight="1">
      <c r="A12" s="26"/>
      <c r="B12" s="54" t="s">
        <v>9</v>
      </c>
      <c r="C12" s="18"/>
      <c r="D12" s="49">
        <v>101793</v>
      </c>
      <c r="E12" s="49"/>
      <c r="F12" s="49">
        <v>43878</v>
      </c>
      <c r="G12" s="49"/>
      <c r="H12" s="49">
        <v>-4181</v>
      </c>
      <c r="I12" s="49"/>
      <c r="J12" s="49">
        <v>0</v>
      </c>
      <c r="K12" s="49"/>
      <c r="L12" s="49"/>
      <c r="M12" s="49">
        <f>D12+F12+H12+J12</f>
        <v>141490</v>
      </c>
      <c r="N12" s="49"/>
      <c r="O12" s="50">
        <v>0</v>
      </c>
      <c r="P12" s="50"/>
      <c r="Q12" s="50">
        <v>0</v>
      </c>
      <c r="R12" s="50"/>
      <c r="S12" s="50">
        <v>0</v>
      </c>
      <c r="T12" s="50">
        <v>0</v>
      </c>
      <c r="U12" s="50"/>
      <c r="V12" s="50">
        <f>O12+Q12+S12+T12</f>
        <v>0</v>
      </c>
      <c r="W12" s="49"/>
      <c r="X12" s="49">
        <f>M12-V12</f>
        <v>141490</v>
      </c>
      <c r="Y12" s="49"/>
      <c r="Z12" s="49">
        <f t="shared" ref="Z12:Z17" si="0">D12-O12</f>
        <v>101793</v>
      </c>
    </row>
    <row r="13" spans="1:28" ht="44.25" customHeight="1">
      <c r="A13" s="26"/>
      <c r="B13" s="54" t="s">
        <v>10</v>
      </c>
      <c r="C13" s="18"/>
      <c r="D13" s="49">
        <v>123565</v>
      </c>
      <c r="E13" s="49"/>
      <c r="F13" s="49">
        <f>58783-13098</f>
        <v>45685</v>
      </c>
      <c r="G13" s="49"/>
      <c r="H13" s="49">
        <v>-31463</v>
      </c>
      <c r="I13" s="49"/>
      <c r="J13" s="49">
        <v>1279</v>
      </c>
      <c r="K13" s="49"/>
      <c r="L13" s="49"/>
      <c r="M13" s="57">
        <f t="shared" ref="M13:M19" si="1">D13+F13+H13+J13</f>
        <v>139066</v>
      </c>
      <c r="N13" s="49"/>
      <c r="O13" s="49">
        <v>41042</v>
      </c>
      <c r="P13" s="49"/>
      <c r="Q13" s="49">
        <v>7147</v>
      </c>
      <c r="R13" s="49"/>
      <c r="S13" s="49">
        <v>-10788</v>
      </c>
      <c r="T13" s="49">
        <v>-80</v>
      </c>
      <c r="U13" s="57"/>
      <c r="V13" s="50">
        <f t="shared" ref="V13:V18" si="2">O13+Q13+S13+T13</f>
        <v>37321</v>
      </c>
      <c r="W13" s="49"/>
      <c r="X13" s="57">
        <f t="shared" ref="X13:X18" si="3">M13-V13</f>
        <v>101745</v>
      </c>
      <c r="Y13" s="49"/>
      <c r="Z13" s="57">
        <f t="shared" si="0"/>
        <v>82523</v>
      </c>
    </row>
    <row r="14" spans="1:28" ht="30.75" customHeight="1">
      <c r="A14" s="26"/>
      <c r="B14" s="54" t="s">
        <v>11</v>
      </c>
      <c r="C14" s="18"/>
      <c r="D14" s="49">
        <v>43481</v>
      </c>
      <c r="E14" s="49"/>
      <c r="F14" s="49">
        <v>4194</v>
      </c>
      <c r="G14" s="49"/>
      <c r="H14" s="49">
        <v>-1823</v>
      </c>
      <c r="I14" s="49"/>
      <c r="J14" s="49">
        <v>417</v>
      </c>
      <c r="K14" s="49"/>
      <c r="L14" s="49"/>
      <c r="M14" s="57">
        <f t="shared" si="1"/>
        <v>46269</v>
      </c>
      <c r="N14" s="49"/>
      <c r="O14" s="49">
        <v>23956</v>
      </c>
      <c r="P14" s="49"/>
      <c r="Q14" s="49">
        <v>5547</v>
      </c>
      <c r="R14" s="49"/>
      <c r="S14" s="49">
        <v>-1010</v>
      </c>
      <c r="T14" s="49">
        <v>-9</v>
      </c>
      <c r="U14" s="57"/>
      <c r="V14" s="50">
        <f t="shared" si="2"/>
        <v>28484</v>
      </c>
      <c r="W14" s="49"/>
      <c r="X14" s="57">
        <f t="shared" si="3"/>
        <v>17785</v>
      </c>
      <c r="Y14" s="49"/>
      <c r="Z14" s="57">
        <f t="shared" si="0"/>
        <v>19525</v>
      </c>
    </row>
    <row r="15" spans="1:28" ht="41.25" customHeight="1">
      <c r="A15" s="26"/>
      <c r="B15" s="54" t="s">
        <v>12</v>
      </c>
      <c r="C15" s="18"/>
      <c r="D15" s="49">
        <v>52309</v>
      </c>
      <c r="E15" s="49"/>
      <c r="F15" s="49">
        <v>7606</v>
      </c>
      <c r="G15" s="49"/>
      <c r="H15" s="49">
        <v>-239</v>
      </c>
      <c r="I15" s="49"/>
      <c r="J15" s="49">
        <v>470</v>
      </c>
      <c r="K15" s="49"/>
      <c r="L15" s="49"/>
      <c r="M15" s="57">
        <f t="shared" si="1"/>
        <v>60146</v>
      </c>
      <c r="N15" s="49"/>
      <c r="O15" s="49">
        <v>23432</v>
      </c>
      <c r="P15" s="49"/>
      <c r="Q15" s="49">
        <v>4783</v>
      </c>
      <c r="R15" s="49"/>
      <c r="S15" s="49">
        <v>-85</v>
      </c>
      <c r="T15" s="49">
        <v>55</v>
      </c>
      <c r="U15" s="57"/>
      <c r="V15" s="50">
        <f t="shared" si="2"/>
        <v>28185</v>
      </c>
      <c r="W15" s="49"/>
      <c r="X15" s="57">
        <f t="shared" si="3"/>
        <v>31961</v>
      </c>
      <c r="Y15" s="49"/>
      <c r="Z15" s="57">
        <f t="shared" si="0"/>
        <v>28877</v>
      </c>
    </row>
    <row r="16" spans="1:28" ht="45" customHeight="1">
      <c r="A16" s="26"/>
      <c r="B16" s="54" t="s">
        <v>15</v>
      </c>
      <c r="C16" s="18"/>
      <c r="D16" s="49">
        <v>37541</v>
      </c>
      <c r="E16" s="49"/>
      <c r="F16" s="49">
        <v>7007</v>
      </c>
      <c r="G16" s="49"/>
      <c r="H16" s="49">
        <v>-1483</v>
      </c>
      <c r="I16" s="49"/>
      <c r="J16" s="49">
        <v>898</v>
      </c>
      <c r="K16" s="49"/>
      <c r="L16" s="49"/>
      <c r="M16" s="57">
        <f t="shared" si="1"/>
        <v>43963</v>
      </c>
      <c r="N16" s="49"/>
      <c r="O16" s="49">
        <v>17577</v>
      </c>
      <c r="P16" s="49"/>
      <c r="Q16" s="49">
        <v>4849</v>
      </c>
      <c r="R16" s="49"/>
      <c r="S16" s="49">
        <v>-438</v>
      </c>
      <c r="T16" s="49">
        <v>-25</v>
      </c>
      <c r="U16" s="57"/>
      <c r="V16" s="50">
        <f t="shared" si="2"/>
        <v>21963</v>
      </c>
      <c r="W16" s="49"/>
      <c r="X16" s="57">
        <f t="shared" si="3"/>
        <v>22000</v>
      </c>
      <c r="Y16" s="49"/>
      <c r="Z16" s="57">
        <f t="shared" si="0"/>
        <v>19964</v>
      </c>
    </row>
    <row r="17" spans="1:26" ht="39.75" customHeight="1">
      <c r="A17" s="26"/>
      <c r="B17" s="54" t="s">
        <v>16</v>
      </c>
      <c r="C17" s="18"/>
      <c r="D17" s="49">
        <v>852142</v>
      </c>
      <c r="E17" s="49"/>
      <c r="F17" s="49">
        <v>48673</v>
      </c>
      <c r="G17" s="49"/>
      <c r="H17" s="49">
        <v>-3474</v>
      </c>
      <c r="I17" s="49"/>
      <c r="J17" s="49">
        <v>17160</v>
      </c>
      <c r="K17" s="49"/>
      <c r="L17" s="49"/>
      <c r="M17" s="57">
        <f t="shared" si="1"/>
        <v>914501</v>
      </c>
      <c r="N17" s="49"/>
      <c r="O17" s="49">
        <v>456650</v>
      </c>
      <c r="P17" s="49"/>
      <c r="Q17" s="49">
        <v>110282</v>
      </c>
      <c r="R17" s="49"/>
      <c r="S17" s="49">
        <v>-1113</v>
      </c>
      <c r="T17" s="49">
        <v>-91</v>
      </c>
      <c r="U17" s="57"/>
      <c r="V17" s="50">
        <f t="shared" si="2"/>
        <v>565728</v>
      </c>
      <c r="W17" s="49"/>
      <c r="X17" s="57">
        <f t="shared" si="3"/>
        <v>348773</v>
      </c>
      <c r="Y17" s="49"/>
      <c r="Z17" s="57">
        <f t="shared" si="0"/>
        <v>395492</v>
      </c>
    </row>
    <row r="18" spans="1:26" ht="22.5">
      <c r="A18" s="26"/>
      <c r="B18" s="54" t="s">
        <v>1</v>
      </c>
      <c r="C18" s="55"/>
      <c r="D18" s="49">
        <v>35507</v>
      </c>
      <c r="E18" s="49"/>
      <c r="F18" s="49">
        <v>0</v>
      </c>
      <c r="G18" s="49"/>
      <c r="H18" s="49">
        <v>0</v>
      </c>
      <c r="I18" s="49"/>
      <c r="J18" s="49">
        <v>-35507</v>
      </c>
      <c r="K18" s="49"/>
      <c r="L18" s="49"/>
      <c r="M18" s="57">
        <f t="shared" si="1"/>
        <v>0</v>
      </c>
      <c r="N18" s="49"/>
      <c r="O18" s="49">
        <v>0</v>
      </c>
      <c r="P18" s="49"/>
      <c r="Q18" s="49">
        <v>0</v>
      </c>
      <c r="R18" s="49"/>
      <c r="S18" s="49">
        <v>0</v>
      </c>
      <c r="T18" s="49">
        <v>0</v>
      </c>
      <c r="U18" s="57"/>
      <c r="V18" s="50">
        <f t="shared" si="2"/>
        <v>0</v>
      </c>
      <c r="W18" s="49"/>
      <c r="X18" s="57">
        <f t="shared" si="3"/>
        <v>0</v>
      </c>
      <c r="Y18" s="49"/>
      <c r="Z18" s="57">
        <f>D18-M18</f>
        <v>35507</v>
      </c>
    </row>
    <row r="19" spans="1:26" ht="12" customHeight="1">
      <c r="A19" s="26"/>
      <c r="B19" s="40"/>
      <c r="C19" s="18"/>
      <c r="D19" s="49"/>
      <c r="E19" s="49"/>
      <c r="F19" s="49"/>
      <c r="G19" s="49"/>
      <c r="H19" s="49"/>
      <c r="I19" s="49"/>
      <c r="J19" s="49"/>
      <c r="K19" s="49"/>
      <c r="L19" s="49"/>
      <c r="M19" s="57">
        <f t="shared" si="1"/>
        <v>0</v>
      </c>
      <c r="N19" s="49"/>
      <c r="O19" s="49"/>
      <c r="P19" s="49"/>
      <c r="Q19" s="49"/>
      <c r="R19" s="49"/>
      <c r="S19" s="49"/>
      <c r="T19" s="61"/>
      <c r="U19" s="57"/>
      <c r="V19" s="49"/>
      <c r="W19" s="49"/>
      <c r="X19" s="49"/>
      <c r="Y19" s="49"/>
      <c r="Z19" s="49"/>
    </row>
    <row r="20" spans="1:26" ht="22.5">
      <c r="A20" s="26"/>
      <c r="B20" s="54" t="s">
        <v>2</v>
      </c>
      <c r="C20" s="18"/>
      <c r="D20" s="51">
        <f>SUM(D12:D19)</f>
        <v>1246338</v>
      </c>
      <c r="E20" s="51"/>
      <c r="F20" s="51">
        <f>SUM(F12:F19)</f>
        <v>157043</v>
      </c>
      <c r="G20" s="49"/>
      <c r="H20" s="51">
        <f>SUM(H12:H19)</f>
        <v>-42663</v>
      </c>
      <c r="I20" s="49"/>
      <c r="J20" s="51">
        <f>SUM(J12:J19)</f>
        <v>-15283</v>
      </c>
      <c r="K20" s="49"/>
      <c r="L20" s="49"/>
      <c r="M20" s="51">
        <f>SUM(M12:M19)</f>
        <v>1345435</v>
      </c>
      <c r="N20" s="49"/>
      <c r="O20" s="51">
        <f>SUM(O13:O19)</f>
        <v>562657</v>
      </c>
      <c r="P20" s="49"/>
      <c r="Q20" s="51">
        <f>SUM(Q13:Q19)</f>
        <v>132608</v>
      </c>
      <c r="R20" s="49"/>
      <c r="S20" s="51">
        <f>SUM(S12:S19)</f>
        <v>-13434</v>
      </c>
      <c r="T20" s="49">
        <f>SUM(T12:T19)</f>
        <v>-150</v>
      </c>
      <c r="U20" s="57"/>
      <c r="V20" s="51">
        <f>SUM(V12:V19)</f>
        <v>681681</v>
      </c>
      <c r="W20" s="49"/>
      <c r="X20" s="51">
        <f>M20-V20</f>
        <v>663754</v>
      </c>
      <c r="Y20" s="49"/>
      <c r="Z20" s="51">
        <f>SUM(Z12:Z19)</f>
        <v>683681</v>
      </c>
    </row>
    <row r="21" spans="1:26" ht="45">
      <c r="A21" s="26"/>
      <c r="B21" s="40" t="s">
        <v>13</v>
      </c>
      <c r="C21" s="18"/>
      <c r="D21" s="57">
        <v>31472</v>
      </c>
      <c r="E21" s="49"/>
      <c r="F21" s="59">
        <v>45989</v>
      </c>
      <c r="G21" s="49"/>
      <c r="H21" s="59">
        <v>-7021</v>
      </c>
      <c r="I21" s="49"/>
      <c r="J21" s="49">
        <v>-17658</v>
      </c>
      <c r="K21" s="49"/>
      <c r="L21" s="49"/>
      <c r="M21" s="53">
        <v>52782</v>
      </c>
      <c r="N21" s="49"/>
      <c r="O21" s="50">
        <v>0</v>
      </c>
      <c r="P21" s="50"/>
      <c r="Q21" s="50">
        <v>0</v>
      </c>
      <c r="R21" s="50"/>
      <c r="S21" s="50">
        <v>0</v>
      </c>
      <c r="T21" s="50">
        <v>0</v>
      </c>
      <c r="U21" s="50"/>
      <c r="V21" s="50">
        <v>0</v>
      </c>
      <c r="W21" s="49"/>
      <c r="X21" s="49">
        <f>M21-V21</f>
        <v>52782</v>
      </c>
      <c r="Y21" s="49"/>
      <c r="Z21" s="49">
        <f>D21-O21</f>
        <v>31472</v>
      </c>
    </row>
    <row r="22" spans="1:26" ht="44.25" customHeight="1">
      <c r="A22" s="26"/>
      <c r="B22" s="40" t="s">
        <v>14</v>
      </c>
      <c r="C22" s="18"/>
      <c r="D22" s="61">
        <v>8085</v>
      </c>
      <c r="E22" s="49"/>
      <c r="F22" s="61">
        <v>0</v>
      </c>
      <c r="G22" s="49"/>
      <c r="H22" s="61" t="s">
        <v>29</v>
      </c>
      <c r="I22" s="49"/>
      <c r="J22" s="49">
        <v>0</v>
      </c>
      <c r="K22" s="49"/>
      <c r="L22" s="49"/>
      <c r="M22" s="53">
        <v>8085</v>
      </c>
      <c r="N22" s="49"/>
      <c r="O22" s="50">
        <v>0</v>
      </c>
      <c r="P22" s="50"/>
      <c r="Q22" s="50">
        <v>0</v>
      </c>
      <c r="R22" s="50"/>
      <c r="S22" s="50">
        <v>0</v>
      </c>
      <c r="T22" s="50">
        <v>0</v>
      </c>
      <c r="U22" s="50"/>
      <c r="V22" s="50">
        <v>0</v>
      </c>
      <c r="W22" s="49"/>
      <c r="X22" s="49">
        <f>M22-V22</f>
        <v>8085</v>
      </c>
      <c r="Y22" s="49"/>
      <c r="Z22" s="49">
        <v>8085</v>
      </c>
    </row>
    <row r="23" spans="1:26" s="9" customFormat="1" ht="23.25" thickBot="1">
      <c r="A23" s="26"/>
      <c r="B23" s="41" t="s">
        <v>2</v>
      </c>
      <c r="C23" s="29"/>
      <c r="D23" s="19">
        <f>D20+D21+D22</f>
        <v>1285895</v>
      </c>
      <c r="E23" s="24"/>
      <c r="F23" s="19">
        <f>F20+F21</f>
        <v>203032</v>
      </c>
      <c r="G23" s="24"/>
      <c r="H23" s="19">
        <f>H20+H21</f>
        <v>-49684</v>
      </c>
      <c r="I23" s="24"/>
      <c r="J23" s="19">
        <f>J20+J21</f>
        <v>-32941</v>
      </c>
      <c r="K23" s="25"/>
      <c r="L23" s="24"/>
      <c r="M23" s="52">
        <f>M20+M21+M22</f>
        <v>1406302</v>
      </c>
      <c r="N23" s="24"/>
      <c r="O23" s="19">
        <f>O20</f>
        <v>562657</v>
      </c>
      <c r="P23" s="24"/>
      <c r="Q23" s="19">
        <f>Q20</f>
        <v>132608</v>
      </c>
      <c r="R23" s="24"/>
      <c r="S23" s="19">
        <f>S20</f>
        <v>-13434</v>
      </c>
      <c r="T23" s="64">
        <f>T20</f>
        <v>-150</v>
      </c>
      <c r="U23" s="24"/>
      <c r="V23" s="19">
        <f>V20</f>
        <v>681681</v>
      </c>
      <c r="W23" s="24"/>
      <c r="X23" s="19">
        <f>X20+X21+X22</f>
        <v>724621</v>
      </c>
      <c r="Y23" s="42"/>
      <c r="Z23" s="19">
        <f>Z20+Z21+Z22</f>
        <v>723238</v>
      </c>
    </row>
    <row r="24" spans="1:26" ht="39.75" customHeight="1" thickTop="1">
      <c r="A24" s="26"/>
      <c r="B24" s="27"/>
      <c r="C24" s="43"/>
      <c r="D24" s="27"/>
      <c r="E24" s="43"/>
      <c r="F24" s="27"/>
      <c r="G24" s="43"/>
      <c r="H24" s="27"/>
      <c r="I24" s="43"/>
      <c r="J24" s="44"/>
      <c r="K24" s="44"/>
      <c r="L24" s="43"/>
      <c r="M24" s="27"/>
      <c r="N24" s="43"/>
      <c r="O24" s="27"/>
      <c r="P24" s="43"/>
      <c r="Q24" s="27"/>
      <c r="R24" s="43"/>
      <c r="S24" s="27"/>
      <c r="T24" s="43"/>
      <c r="U24" s="43"/>
      <c r="V24" s="27"/>
      <c r="W24" s="43"/>
      <c r="X24" s="27"/>
      <c r="Y24" s="27"/>
      <c r="Z24" s="27"/>
    </row>
    <row r="26" spans="1:26" ht="39.75" customHeight="1">
      <c r="A26" s="151">
        <v>21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</row>
    <row r="27" spans="1:26" ht="39.75" customHeight="1"/>
    <row r="28" spans="1:26">
      <c r="A28" s="6"/>
      <c r="C28" s="6"/>
      <c r="E28" s="6"/>
      <c r="G28" s="6"/>
      <c r="I28" s="6"/>
      <c r="J28" s="6"/>
      <c r="K28" s="6"/>
      <c r="L28" s="6"/>
      <c r="N28" s="6"/>
      <c r="P28" s="6"/>
      <c r="R28" s="6"/>
      <c r="T28" s="6"/>
      <c r="U28" s="6"/>
      <c r="W28" s="6"/>
    </row>
    <row r="30" spans="1:26">
      <c r="A30" s="6"/>
      <c r="C30" s="6"/>
      <c r="E30" s="6"/>
      <c r="G30" s="6"/>
      <c r="I30" s="6"/>
      <c r="J30" s="6"/>
      <c r="K30" s="6"/>
      <c r="L30" s="6"/>
      <c r="N30" s="6"/>
      <c r="P30" s="6"/>
      <c r="R30" s="6"/>
      <c r="T30" s="6"/>
      <c r="U30" s="6"/>
      <c r="W30" s="6"/>
    </row>
    <row r="31" spans="1:26">
      <c r="B31" s="13"/>
    </row>
    <row r="34" spans="1:34">
      <c r="B34" s="13"/>
    </row>
    <row r="37" spans="1:34">
      <c r="A37" s="6"/>
      <c r="B37" s="13"/>
    </row>
    <row r="40" spans="1:34">
      <c r="A40" s="6"/>
    </row>
    <row r="41" spans="1:34">
      <c r="A41" s="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</sheetData>
  <mergeCells count="8">
    <mergeCell ref="A26:Z26"/>
    <mergeCell ref="A2:Z2"/>
    <mergeCell ref="A3:Z3"/>
    <mergeCell ref="A4:Z4"/>
    <mergeCell ref="B6:I6"/>
    <mergeCell ref="D9:L9"/>
    <mergeCell ref="O9:S9"/>
    <mergeCell ref="X9:Z9"/>
  </mergeCells>
  <printOptions horizontalCentered="1" verticalCentered="1"/>
  <pageMargins left="0" right="0.19685039370078741" top="0.23622047244094491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tabSelected="1" topLeftCell="C13" zoomScaleNormal="100" workbookViewId="0">
      <selection activeCell="J34" sqref="J34"/>
    </sheetView>
  </sheetViews>
  <sheetFormatPr defaultColWidth="9" defaultRowHeight="18"/>
  <cols>
    <col min="1" max="1" width="8.85546875" style="146" customWidth="1"/>
    <col min="2" max="2" width="46.42578125" style="147" bestFit="1" customWidth="1"/>
    <col min="3" max="3" width="18.42578125" style="148" bestFit="1" customWidth="1"/>
    <col min="4" max="4" width="15.42578125" style="148" customWidth="1"/>
    <col min="5" max="5" width="15.42578125" style="148" bestFit="1" customWidth="1"/>
    <col min="6" max="6" width="16.5703125" style="148" bestFit="1" customWidth="1"/>
    <col min="7" max="7" width="14.28515625" style="148" bestFit="1" customWidth="1"/>
    <col min="8" max="8" width="15.42578125" style="148" bestFit="1" customWidth="1"/>
    <col min="9" max="9" width="15.42578125" style="148" customWidth="1"/>
    <col min="10" max="11" width="18.42578125" style="148" bestFit="1" customWidth="1"/>
    <col min="12" max="12" width="17.7109375" style="149" bestFit="1" customWidth="1"/>
    <col min="13" max="13" width="9" style="134"/>
    <col min="14" max="14" width="14.42578125" style="134" bestFit="1" customWidth="1"/>
    <col min="15" max="16384" width="9" style="134"/>
  </cols>
  <sheetData>
    <row r="1" spans="1:12" ht="39.75" customHeight="1">
      <c r="A1" s="158" t="s">
        <v>184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s="138" customFormat="1" ht="59.25" customHeight="1">
      <c r="A2" s="135" t="s">
        <v>37</v>
      </c>
      <c r="B2" s="135" t="s">
        <v>32</v>
      </c>
      <c r="C2" s="136" t="s">
        <v>130</v>
      </c>
      <c r="D2" s="136" t="s">
        <v>162</v>
      </c>
      <c r="E2" s="136" t="s">
        <v>131</v>
      </c>
      <c r="F2" s="136" t="s">
        <v>132</v>
      </c>
      <c r="G2" s="136" t="s">
        <v>133</v>
      </c>
      <c r="H2" s="136" t="s">
        <v>134</v>
      </c>
      <c r="I2" s="136" t="s">
        <v>183</v>
      </c>
      <c r="J2" s="136" t="s">
        <v>156</v>
      </c>
      <c r="K2" s="136" t="s">
        <v>157</v>
      </c>
      <c r="L2" s="137" t="s">
        <v>160</v>
      </c>
    </row>
    <row r="3" spans="1:12" ht="24" customHeight="1">
      <c r="A3" s="139">
        <v>1</v>
      </c>
      <c r="B3" s="140" t="s">
        <v>129</v>
      </c>
      <c r="C3" s="141">
        <v>1200000000000</v>
      </c>
      <c r="D3" s="142">
        <v>58500000000</v>
      </c>
      <c r="E3" s="142">
        <v>25000000000</v>
      </c>
      <c r="F3" s="142">
        <v>130000000000</v>
      </c>
      <c r="G3" s="142">
        <v>2000000000</v>
      </c>
      <c r="H3" s="142">
        <v>25000000000</v>
      </c>
      <c r="I3" s="142">
        <v>0</v>
      </c>
      <c r="J3" s="142">
        <f>H3+G3+F3+E3+D3+C3</f>
        <v>1440500000000</v>
      </c>
      <c r="K3" s="142">
        <f>'تیم فوتبال'!G4+'تیم پایه'!G4+'آلومینیوم نوین'!G3+'تیم فوتسال'!G4+'فوتسال بانوان'!G3+هندبال!G4+والیبال!G4</f>
        <v>1653312166120</v>
      </c>
      <c r="L3" s="143">
        <f>J3-K3</f>
        <v>-212812166120</v>
      </c>
    </row>
    <row r="4" spans="1:12" ht="24" customHeight="1">
      <c r="A4" s="139">
        <v>2</v>
      </c>
      <c r="B4" s="140" t="s">
        <v>143</v>
      </c>
      <c r="C4" s="141">
        <v>87250000000</v>
      </c>
      <c r="D4" s="142">
        <v>30000000000</v>
      </c>
      <c r="E4" s="142">
        <v>5000000000</v>
      </c>
      <c r="F4" s="142">
        <v>25000000000</v>
      </c>
      <c r="G4" s="142">
        <v>2000000000</v>
      </c>
      <c r="H4" s="142">
        <v>14000000000</v>
      </c>
      <c r="I4" s="142">
        <v>0</v>
      </c>
      <c r="J4" s="142">
        <f t="shared" ref="J4:J25" si="0">H4+G4+F4+E4+D4+C4</f>
        <v>163250000000</v>
      </c>
      <c r="K4" s="142">
        <f>'تیم فوتبال'!G5+'تیم پایه'!G5+'آلومینیوم نوین'!G4+'تیم فوتسال'!G5+'فوتسال بانوان'!G4+هندبال!G5+والیبال!G5</f>
        <v>129226607473</v>
      </c>
      <c r="L4" s="143">
        <f t="shared" ref="L4:L27" si="1">J4-K4</f>
        <v>34023392527</v>
      </c>
    </row>
    <row r="5" spans="1:12" ht="24" customHeight="1">
      <c r="A5" s="139">
        <v>3</v>
      </c>
      <c r="B5" s="140" t="s">
        <v>135</v>
      </c>
      <c r="C5" s="141">
        <v>60000000000</v>
      </c>
      <c r="D5" s="142">
        <v>7300000000</v>
      </c>
      <c r="E5" s="142">
        <v>5000000000</v>
      </c>
      <c r="F5" s="142">
        <v>6000000000</v>
      </c>
      <c r="G5" s="142">
        <v>500000000</v>
      </c>
      <c r="H5" s="142">
        <v>2000000000</v>
      </c>
      <c r="I5" s="142">
        <v>0</v>
      </c>
      <c r="J5" s="142">
        <f t="shared" si="0"/>
        <v>80800000000</v>
      </c>
      <c r="K5" s="142">
        <f>'تیم فوتبال'!G6+'تیم پایه'!G6+'آلومینیوم نوین'!G5+'تیم فوتسال'!G6+'فوتسال بانوان'!G5+هندبال!G6+والیبال!G6</f>
        <v>110495080000</v>
      </c>
      <c r="L5" s="143">
        <f t="shared" si="1"/>
        <v>-29695080000</v>
      </c>
    </row>
    <row r="6" spans="1:12" ht="24" customHeight="1">
      <c r="A6" s="139">
        <v>4</v>
      </c>
      <c r="B6" s="140" t="s">
        <v>59</v>
      </c>
      <c r="C6" s="141">
        <v>65000000000</v>
      </c>
      <c r="D6" s="142">
        <v>26300000000</v>
      </c>
      <c r="E6" s="142">
        <v>10750000000</v>
      </c>
      <c r="F6" s="142">
        <v>13000000000</v>
      </c>
      <c r="G6" s="142">
        <v>1000000000</v>
      </c>
      <c r="H6" s="142">
        <v>7200000000</v>
      </c>
      <c r="I6" s="142">
        <v>0</v>
      </c>
      <c r="J6" s="142">
        <f t="shared" si="0"/>
        <v>123250000000</v>
      </c>
      <c r="K6" s="142">
        <f>'تیم فوتبال'!G7+'تیم پایه'!G7+'آلومینیوم نوین'!G6+'تیم فوتسال'!G7+'فوتسال بانوان'!G6+هندبال!G7+والیبال!G7</f>
        <v>90304706223</v>
      </c>
      <c r="L6" s="143">
        <f t="shared" si="1"/>
        <v>32945293777</v>
      </c>
    </row>
    <row r="7" spans="1:12" ht="24" customHeight="1">
      <c r="A7" s="139">
        <v>5</v>
      </c>
      <c r="B7" s="140" t="s">
        <v>144</v>
      </c>
      <c r="C7" s="141">
        <v>40000000000</v>
      </c>
      <c r="D7" s="142">
        <v>2500000000</v>
      </c>
      <c r="E7" s="142">
        <v>2500000000</v>
      </c>
      <c r="F7" s="142">
        <v>4000000000</v>
      </c>
      <c r="G7" s="142">
        <v>0</v>
      </c>
      <c r="H7" s="142">
        <v>750000000</v>
      </c>
      <c r="I7" s="142">
        <v>0</v>
      </c>
      <c r="J7" s="142">
        <f t="shared" si="0"/>
        <v>49750000000</v>
      </c>
      <c r="K7" s="142">
        <f>'تیم فوتبال'!G8+'تیم پایه'!G8+'آلومینیوم نوین'!G7+'تیم فوتسال'!G8+'فوتسال بانوان'!G7+هندبال!G8+والیبال!G8</f>
        <v>20661010000</v>
      </c>
      <c r="L7" s="143">
        <f t="shared" si="1"/>
        <v>29088990000</v>
      </c>
    </row>
    <row r="8" spans="1:12" ht="24" customHeight="1">
      <c r="A8" s="139">
        <v>6</v>
      </c>
      <c r="B8" s="140" t="s">
        <v>61</v>
      </c>
      <c r="C8" s="141">
        <v>32000000000</v>
      </c>
      <c r="D8" s="142">
        <v>17100000000</v>
      </c>
      <c r="E8" s="142">
        <v>4000000000</v>
      </c>
      <c r="F8" s="142">
        <v>6000000000</v>
      </c>
      <c r="G8" s="142">
        <v>950000000</v>
      </c>
      <c r="H8" s="142">
        <v>4000000000</v>
      </c>
      <c r="I8" s="142">
        <v>0</v>
      </c>
      <c r="J8" s="142">
        <f t="shared" si="0"/>
        <v>64050000000</v>
      </c>
      <c r="K8" s="142">
        <f>'تیم فوتبال'!G9+'تیم پایه'!G9+'آلومینیوم نوین'!G8+'تیم فوتسال'!G9+'فوتسال بانوان'!G8+هندبال!G9+والیبال!G9</f>
        <v>81177098453</v>
      </c>
      <c r="L8" s="143">
        <f t="shared" si="1"/>
        <v>-17127098453</v>
      </c>
    </row>
    <row r="9" spans="1:12" ht="24" customHeight="1">
      <c r="A9" s="139">
        <v>7</v>
      </c>
      <c r="B9" s="140" t="s">
        <v>136</v>
      </c>
      <c r="C9" s="141">
        <v>16000000000</v>
      </c>
      <c r="D9" s="142">
        <v>3300000000</v>
      </c>
      <c r="E9" s="142">
        <v>2000000000</v>
      </c>
      <c r="F9" s="142">
        <v>3000000000</v>
      </c>
      <c r="G9" s="142">
        <v>150000000</v>
      </c>
      <c r="H9" s="142">
        <v>500000000</v>
      </c>
      <c r="I9" s="142">
        <v>0</v>
      </c>
      <c r="J9" s="142">
        <f t="shared" si="0"/>
        <v>24950000000</v>
      </c>
      <c r="K9" s="142">
        <f>'تیم فوتبال'!G10+'تیم پایه'!G10+'آلومینیوم نوین'!G9+'تیم فوتسال'!G10+'فوتسال بانوان'!G9+هندبال!G10+والیبال!G10</f>
        <v>19215383837</v>
      </c>
      <c r="L9" s="143">
        <f t="shared" si="1"/>
        <v>5734616163</v>
      </c>
    </row>
    <row r="10" spans="1:12" ht="24" customHeight="1">
      <c r="A10" s="139">
        <v>8</v>
      </c>
      <c r="B10" s="140" t="s">
        <v>63</v>
      </c>
      <c r="C10" s="141">
        <v>15000000000</v>
      </c>
      <c r="D10" s="142">
        <v>7400000000</v>
      </c>
      <c r="E10" s="142">
        <v>4000000000</v>
      </c>
      <c r="F10" s="142">
        <v>3000000000</v>
      </c>
      <c r="G10" s="142">
        <v>250000000</v>
      </c>
      <c r="H10" s="142">
        <v>2500000000</v>
      </c>
      <c r="I10" s="142">
        <v>0</v>
      </c>
      <c r="J10" s="142">
        <f t="shared" si="0"/>
        <v>32150000000</v>
      </c>
      <c r="K10" s="142">
        <f>'تیم فوتبال'!G11+'تیم پایه'!G11+'آلومینیوم نوین'!G10+'تیم فوتسال'!G11+'فوتسال بانوان'!G10+هندبال!G11+والیبال!G11</f>
        <v>66555419619</v>
      </c>
      <c r="L10" s="143">
        <f t="shared" si="1"/>
        <v>-34405419619</v>
      </c>
    </row>
    <row r="11" spans="1:12" ht="24" customHeight="1">
      <c r="A11" s="139">
        <v>9</v>
      </c>
      <c r="B11" s="140" t="s">
        <v>64</v>
      </c>
      <c r="C11" s="141">
        <v>10000000000</v>
      </c>
      <c r="D11" s="142">
        <v>1500000000</v>
      </c>
      <c r="E11" s="142">
        <v>0</v>
      </c>
      <c r="F11" s="142">
        <v>3000000000</v>
      </c>
      <c r="G11" s="142">
        <v>0</v>
      </c>
      <c r="H11" s="142">
        <v>1000000000</v>
      </c>
      <c r="I11" s="142">
        <v>0</v>
      </c>
      <c r="J11" s="142">
        <f t="shared" si="0"/>
        <v>15500000000</v>
      </c>
      <c r="K11" s="142">
        <f>'تیم فوتبال'!G12+'تیم پایه'!G12+'آلومینیوم نوین'!G11+'تیم فوتسال'!G12+'فوتسال بانوان'!G11+هندبال!G12+والیبال!G12</f>
        <v>4569030000</v>
      </c>
      <c r="L11" s="143">
        <f t="shared" si="1"/>
        <v>10930970000</v>
      </c>
    </row>
    <row r="12" spans="1:12">
      <c r="A12" s="139">
        <v>10</v>
      </c>
      <c r="B12" s="140" t="s">
        <v>65</v>
      </c>
      <c r="C12" s="141">
        <v>10000000000</v>
      </c>
      <c r="D12" s="142">
        <v>500000000</v>
      </c>
      <c r="E12" s="142">
        <v>250000000</v>
      </c>
      <c r="F12" s="142">
        <v>600000000</v>
      </c>
      <c r="G12" s="142">
        <v>100000000</v>
      </c>
      <c r="H12" s="142">
        <v>200000000</v>
      </c>
      <c r="I12" s="142">
        <v>0</v>
      </c>
      <c r="J12" s="142">
        <f t="shared" si="0"/>
        <v>11650000000</v>
      </c>
      <c r="K12" s="142">
        <f>'تیم فوتبال'!G13+'تیم پایه'!G13+'آلومینیوم نوین'!G12+'تیم فوتسال'!G13+'فوتسال بانوان'!G12+هندبال!G13+والیبال!G13</f>
        <v>12807021510</v>
      </c>
      <c r="L12" s="143">
        <f t="shared" si="1"/>
        <v>-1157021510</v>
      </c>
    </row>
    <row r="13" spans="1:12">
      <c r="A13" s="139">
        <v>11</v>
      </c>
      <c r="B13" s="140" t="s">
        <v>66</v>
      </c>
      <c r="C13" s="141">
        <v>9150000000</v>
      </c>
      <c r="D13" s="142">
        <v>5500000000</v>
      </c>
      <c r="E13" s="142">
        <v>2000000000</v>
      </c>
      <c r="F13" s="142">
        <v>1000000000</v>
      </c>
      <c r="G13" s="142">
        <v>200000000</v>
      </c>
      <c r="H13" s="142">
        <v>500000000</v>
      </c>
      <c r="I13" s="142">
        <v>0</v>
      </c>
      <c r="J13" s="142">
        <f t="shared" si="0"/>
        <v>18350000000</v>
      </c>
      <c r="K13" s="142">
        <f>'تیم فوتبال'!G14+'تیم پایه'!G14+'آلومینیوم نوین'!G13+'تیم فوتسال'!G14+'فوتسال بانوان'!G13+هندبال!G14+والیبال!G14</f>
        <v>27560387000</v>
      </c>
      <c r="L13" s="143">
        <f t="shared" si="1"/>
        <v>-9210387000</v>
      </c>
    </row>
    <row r="14" spans="1:12" ht="36">
      <c r="A14" s="139">
        <v>12</v>
      </c>
      <c r="B14" s="140" t="s">
        <v>152</v>
      </c>
      <c r="C14" s="141">
        <v>10900000000</v>
      </c>
      <c r="D14" s="142">
        <v>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f t="shared" si="0"/>
        <v>10900000000</v>
      </c>
      <c r="K14" s="142">
        <f>'تیم فوتبال'!G15+'تیم پایه'!G15+'آلومینیوم نوین'!G14+'تیم فوتسال'!G15+'فوتسال بانوان'!G14+هندبال!G15+والیبال!G15</f>
        <v>0</v>
      </c>
      <c r="L14" s="143">
        <f t="shared" si="1"/>
        <v>10900000000</v>
      </c>
    </row>
    <row r="15" spans="1:12" ht="20.25" customHeight="1">
      <c r="A15" s="139">
        <v>13</v>
      </c>
      <c r="B15" s="140" t="s">
        <v>68</v>
      </c>
      <c r="C15" s="141">
        <v>7000000000</v>
      </c>
      <c r="D15" s="142">
        <v>0</v>
      </c>
      <c r="E15" s="142">
        <v>0</v>
      </c>
      <c r="F15" s="142">
        <v>0</v>
      </c>
      <c r="G15" s="142">
        <v>0</v>
      </c>
      <c r="H15" s="142">
        <v>0</v>
      </c>
      <c r="I15" s="142">
        <v>0</v>
      </c>
      <c r="J15" s="142">
        <f t="shared" si="0"/>
        <v>7000000000</v>
      </c>
      <c r="K15" s="142">
        <f>'تیم فوتبال'!G16+'تیم پایه'!G16+'آلومینیوم نوین'!G15+'تیم فوتسال'!G16+'فوتسال بانوان'!G15+هندبال!G16+والیبال!G16</f>
        <v>7903514000</v>
      </c>
      <c r="L15" s="143">
        <f t="shared" si="1"/>
        <v>-903514000</v>
      </c>
    </row>
    <row r="16" spans="1:12" ht="20.25" customHeight="1">
      <c r="A16" s="139">
        <v>14</v>
      </c>
      <c r="B16" s="140" t="s">
        <v>69</v>
      </c>
      <c r="C16" s="141">
        <v>7000000000</v>
      </c>
      <c r="D16" s="142">
        <v>2550000000</v>
      </c>
      <c r="E16" s="142">
        <v>0</v>
      </c>
      <c r="F16" s="142">
        <v>1000000000</v>
      </c>
      <c r="G16" s="142">
        <v>170000000</v>
      </c>
      <c r="H16" s="142">
        <v>350000000</v>
      </c>
      <c r="I16" s="142">
        <v>0</v>
      </c>
      <c r="J16" s="142">
        <f t="shared" si="0"/>
        <v>11070000000</v>
      </c>
      <c r="K16" s="142">
        <f>'تیم فوتبال'!G17+'تیم پایه'!G17+'آلومینیوم نوین'!G16+'تیم فوتسال'!G17+'فوتسال بانوان'!G16+هندبال!G17+والیبال!G17</f>
        <v>4800000</v>
      </c>
      <c r="L16" s="143">
        <f t="shared" si="1"/>
        <v>11065200000</v>
      </c>
    </row>
    <row r="17" spans="1:14" ht="36">
      <c r="A17" s="139">
        <v>15</v>
      </c>
      <c r="B17" s="140" t="s">
        <v>70</v>
      </c>
      <c r="C17" s="141">
        <v>6000000000</v>
      </c>
      <c r="D17" s="142">
        <v>1200000000</v>
      </c>
      <c r="E17" s="142">
        <v>1000000000</v>
      </c>
      <c r="F17" s="142">
        <v>500000000</v>
      </c>
      <c r="G17" s="142">
        <v>0</v>
      </c>
      <c r="H17" s="142">
        <v>200000000</v>
      </c>
      <c r="I17" s="142">
        <v>0</v>
      </c>
      <c r="J17" s="142">
        <f t="shared" si="0"/>
        <v>8900000000</v>
      </c>
      <c r="K17" s="142">
        <f>'تیم فوتبال'!G18+'تیم پایه'!G18+'آلومینیوم نوین'!G17+'تیم فوتسال'!G18+'فوتسال بانوان'!G17+هندبال!G18+والیبال!G18</f>
        <v>8807530000</v>
      </c>
      <c r="L17" s="143">
        <f t="shared" si="1"/>
        <v>92470000</v>
      </c>
    </row>
    <row r="18" spans="1:14" ht="21.75" customHeight="1">
      <c r="A18" s="139">
        <v>16</v>
      </c>
      <c r="B18" s="140" t="s">
        <v>71</v>
      </c>
      <c r="C18" s="141">
        <v>4000000000</v>
      </c>
      <c r="D18" s="142">
        <v>600000000</v>
      </c>
      <c r="E18" s="142">
        <v>300000000</v>
      </c>
      <c r="F18" s="142">
        <v>500000000</v>
      </c>
      <c r="G18" s="142">
        <v>100000000</v>
      </c>
      <c r="H18" s="142">
        <v>200000000</v>
      </c>
      <c r="I18" s="142">
        <v>0</v>
      </c>
      <c r="J18" s="142">
        <f t="shared" si="0"/>
        <v>5700000000</v>
      </c>
      <c r="K18" s="142">
        <f>'تیم فوتبال'!G19+'تیم پایه'!G19+'آلومینیوم نوین'!G18+'تیم فوتسال'!G19+'فوتسال بانوان'!G18+هندبال!G19+والیبال!G19</f>
        <v>4236200000</v>
      </c>
      <c r="L18" s="143">
        <f t="shared" si="1"/>
        <v>1463800000</v>
      </c>
    </row>
    <row r="19" spans="1:14" ht="21.75" customHeight="1">
      <c r="A19" s="139">
        <v>17</v>
      </c>
      <c r="B19" s="140" t="s">
        <v>72</v>
      </c>
      <c r="C19" s="141">
        <v>2850000000</v>
      </c>
      <c r="D19" s="142">
        <v>900000000</v>
      </c>
      <c r="E19" s="142">
        <v>0</v>
      </c>
      <c r="F19" s="142">
        <v>500000000</v>
      </c>
      <c r="G19" s="142">
        <v>0</v>
      </c>
      <c r="H19" s="142">
        <v>200000000</v>
      </c>
      <c r="I19" s="142">
        <v>0</v>
      </c>
      <c r="J19" s="142">
        <f t="shared" si="0"/>
        <v>4450000000</v>
      </c>
      <c r="K19" s="142">
        <f>'تیم فوتبال'!G20+'تیم پایه'!G20+'آلومینیوم نوین'!G19+'تیم فوتسال'!G20+'فوتسال بانوان'!G19+هندبال!G20+والیبال!G20</f>
        <v>1347259278</v>
      </c>
      <c r="L19" s="143">
        <f t="shared" si="1"/>
        <v>3102740722</v>
      </c>
    </row>
    <row r="20" spans="1:14" ht="21.75" customHeight="1">
      <c r="A20" s="139">
        <v>18</v>
      </c>
      <c r="B20" s="140" t="s">
        <v>138</v>
      </c>
      <c r="C20" s="141">
        <v>0</v>
      </c>
      <c r="D20" s="142">
        <v>2700000000</v>
      </c>
      <c r="E20" s="142">
        <v>1700000000</v>
      </c>
      <c r="F20" s="142">
        <v>1500000000</v>
      </c>
      <c r="G20" s="142">
        <v>100000000</v>
      </c>
      <c r="H20" s="142">
        <v>4000000000</v>
      </c>
      <c r="I20" s="142">
        <v>0</v>
      </c>
      <c r="J20" s="142">
        <f t="shared" si="0"/>
        <v>10000000000</v>
      </c>
      <c r="K20" s="142">
        <f>'تیم فوتبال'!G21+'تیم پایه'!G21+'آلومینیوم نوین'!G20+'تیم فوتسال'!G21+'فوتسال بانوان'!G20+هندبال!G21+والیبال!G21</f>
        <v>15729728000</v>
      </c>
      <c r="L20" s="143">
        <f t="shared" si="1"/>
        <v>-5729728000</v>
      </c>
    </row>
    <row r="21" spans="1:14" ht="21.75" customHeight="1">
      <c r="A21" s="139">
        <v>19</v>
      </c>
      <c r="B21" s="140" t="s">
        <v>173</v>
      </c>
      <c r="C21" s="141"/>
      <c r="D21" s="142"/>
      <c r="E21" s="142">
        <v>0</v>
      </c>
      <c r="F21" s="142"/>
      <c r="G21" s="142"/>
      <c r="H21" s="142"/>
      <c r="I21" s="142">
        <v>0</v>
      </c>
      <c r="J21" s="142">
        <f t="shared" si="0"/>
        <v>0</v>
      </c>
      <c r="K21" s="142">
        <f>'تیم فوتبال'!G22+'تیم پایه'!G22+'آلومینیوم نوین'!G21+'تیم فوتسال'!G22+'فوتسال بانوان'!G21+هندبال!G22+والیبال!G22</f>
        <v>1344466385</v>
      </c>
      <c r="L21" s="143">
        <f t="shared" si="1"/>
        <v>-1344466385</v>
      </c>
    </row>
    <row r="22" spans="1:14" ht="21.75" customHeight="1">
      <c r="A22" s="139">
        <v>20</v>
      </c>
      <c r="B22" s="140" t="s">
        <v>75</v>
      </c>
      <c r="C22" s="141">
        <v>500000000</v>
      </c>
      <c r="D22" s="142">
        <v>200000000</v>
      </c>
      <c r="E22" s="142">
        <v>100000000</v>
      </c>
      <c r="F22" s="142">
        <v>100000000</v>
      </c>
      <c r="G22" s="142">
        <v>30000000</v>
      </c>
      <c r="H22" s="142">
        <v>100000000</v>
      </c>
      <c r="I22" s="142">
        <v>0</v>
      </c>
      <c r="J22" s="142">
        <f t="shared" si="0"/>
        <v>1030000000</v>
      </c>
      <c r="K22" s="142">
        <f>'تیم فوتبال'!G24+'تیم پایه'!G26+'آلومینیوم نوین'!G24+'تیم فوتسال'!G25+'فوتسال بانوان'!G23+هندبال!G24+والیبال!G24</f>
        <v>0</v>
      </c>
      <c r="L22" s="143">
        <f t="shared" si="1"/>
        <v>1030000000</v>
      </c>
    </row>
    <row r="23" spans="1:14" ht="21.75" customHeight="1">
      <c r="A23" s="139">
        <v>21</v>
      </c>
      <c r="B23" s="140" t="s">
        <v>172</v>
      </c>
      <c r="C23" s="141"/>
      <c r="D23" s="142"/>
      <c r="E23" s="142">
        <v>0</v>
      </c>
      <c r="F23" s="142"/>
      <c r="G23" s="142"/>
      <c r="H23" s="142"/>
      <c r="I23" s="142">
        <v>0</v>
      </c>
      <c r="J23" s="142">
        <f t="shared" si="0"/>
        <v>0</v>
      </c>
      <c r="K23" s="142">
        <f>'تیم فوتبال'!G23+'تیم پایه'!G23+'آلومینیوم نوین'!G22+'تیم فوتسال'!G23+'فوتسال بانوان'!G22+هندبال!G23+والیبال!G23</f>
        <v>0</v>
      </c>
      <c r="L23" s="143">
        <f t="shared" si="1"/>
        <v>0</v>
      </c>
    </row>
    <row r="24" spans="1:14" ht="21.75" customHeight="1">
      <c r="A24" s="139">
        <v>22</v>
      </c>
      <c r="B24" s="140" t="s">
        <v>139</v>
      </c>
      <c r="C24" s="141">
        <v>0</v>
      </c>
      <c r="D24" s="142">
        <v>7000000000</v>
      </c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2">
        <f t="shared" si="0"/>
        <v>7000000000</v>
      </c>
      <c r="K24" s="142"/>
      <c r="L24" s="143">
        <f t="shared" si="1"/>
        <v>7000000000</v>
      </c>
    </row>
    <row r="25" spans="1:14" ht="21.75" customHeight="1">
      <c r="A25" s="139">
        <v>23</v>
      </c>
      <c r="B25" s="140" t="s">
        <v>174</v>
      </c>
      <c r="C25" s="141"/>
      <c r="D25" s="142"/>
      <c r="E25" s="142">
        <v>750000000</v>
      </c>
      <c r="F25" s="142"/>
      <c r="G25" s="142"/>
      <c r="H25" s="142"/>
      <c r="I25" s="142">
        <v>0</v>
      </c>
      <c r="J25" s="142">
        <f t="shared" si="0"/>
        <v>750000000</v>
      </c>
      <c r="K25" s="142">
        <f>'تیم پایه'!G25+'آلومینیوم نوین'!G23+'تیم فوتسال'!G24</f>
        <v>6395237635</v>
      </c>
      <c r="L25" s="143">
        <f t="shared" si="1"/>
        <v>-5645237635</v>
      </c>
    </row>
    <row r="26" spans="1:14" ht="21.75" customHeight="1">
      <c r="A26" s="139">
        <v>24</v>
      </c>
      <c r="B26" s="140" t="s">
        <v>140</v>
      </c>
      <c r="C26" s="141">
        <v>0</v>
      </c>
      <c r="D26" s="142">
        <v>0</v>
      </c>
      <c r="E26" s="142">
        <v>0</v>
      </c>
      <c r="F26" s="142">
        <v>0</v>
      </c>
      <c r="G26" s="142">
        <v>0</v>
      </c>
      <c r="H26" s="142">
        <v>0</v>
      </c>
      <c r="I26" s="142">
        <v>0</v>
      </c>
      <c r="J26" s="142">
        <f>'سایر هزینه ها'!F20+'حقوقی وحسابرسی'!F7</f>
        <v>139000000000</v>
      </c>
      <c r="K26" s="142">
        <f>'سایر هزینه ها'!G20+'حقوقی وحسابرسی'!G7</f>
        <v>283131354467</v>
      </c>
      <c r="L26" s="143">
        <f t="shared" si="1"/>
        <v>-144131354467</v>
      </c>
      <c r="N26" s="144"/>
    </row>
    <row r="27" spans="1:14" ht="21.75" customHeight="1">
      <c r="A27" s="139">
        <v>25</v>
      </c>
      <c r="B27" s="145" t="s">
        <v>153</v>
      </c>
      <c r="C27" s="141">
        <v>0</v>
      </c>
      <c r="D27" s="142"/>
      <c r="E27" s="142">
        <v>0</v>
      </c>
      <c r="F27" s="142">
        <v>0</v>
      </c>
      <c r="G27" s="142">
        <v>0</v>
      </c>
      <c r="H27" s="142">
        <v>0</v>
      </c>
      <c r="I27" s="142">
        <v>0</v>
      </c>
      <c r="J27" s="142">
        <f t="shared" ref="J27" si="2">H27+G27+F27+E27+D27+C27</f>
        <v>0</v>
      </c>
      <c r="K27" s="142"/>
      <c r="L27" s="143">
        <f t="shared" si="1"/>
        <v>0</v>
      </c>
      <c r="N27" s="144"/>
    </row>
    <row r="28" spans="1:14" ht="21.75" customHeight="1">
      <c r="A28" s="157" t="s">
        <v>142</v>
      </c>
      <c r="B28" s="157"/>
      <c r="C28" s="141">
        <f>SUM(C3:C27)</f>
        <v>1582650000000</v>
      </c>
      <c r="D28" s="141">
        <f t="shared" ref="D28:H28" si="3">SUM(D3:D27)</f>
        <v>175050000000</v>
      </c>
      <c r="E28" s="141">
        <f t="shared" si="3"/>
        <v>64350000000</v>
      </c>
      <c r="F28" s="141">
        <f t="shared" si="3"/>
        <v>198700000000</v>
      </c>
      <c r="G28" s="141">
        <f t="shared" si="3"/>
        <v>7550000000</v>
      </c>
      <c r="H28" s="141">
        <f t="shared" si="3"/>
        <v>62700000000</v>
      </c>
      <c r="I28" s="141">
        <v>0</v>
      </c>
      <c r="J28" s="141">
        <f>SUM(J3:J27)</f>
        <v>2230000000000</v>
      </c>
      <c r="K28" s="141">
        <f>SUM(K3:K27)</f>
        <v>2544784000000</v>
      </c>
      <c r="L28" s="143"/>
    </row>
    <row r="29" spans="1:14" ht="21.75" customHeight="1">
      <c r="A29" s="157" t="s">
        <v>194</v>
      </c>
      <c r="B29" s="157"/>
      <c r="C29" s="142">
        <v>0</v>
      </c>
      <c r="D29" s="142"/>
      <c r="E29" s="142">
        <v>0</v>
      </c>
      <c r="F29" s="142">
        <v>0</v>
      </c>
      <c r="G29" s="142">
        <v>0</v>
      </c>
      <c r="H29" s="142">
        <v>0</v>
      </c>
      <c r="I29" s="142">
        <v>0</v>
      </c>
      <c r="J29" s="142">
        <v>0</v>
      </c>
      <c r="K29" s="142">
        <v>-106384000000</v>
      </c>
      <c r="L29" s="143"/>
    </row>
    <row r="30" spans="1:14" ht="19.5" customHeight="1">
      <c r="A30" s="157" t="s">
        <v>154</v>
      </c>
      <c r="B30" s="157"/>
      <c r="C30" s="142">
        <v>0</v>
      </c>
      <c r="D30" s="142"/>
      <c r="E30" s="142">
        <v>0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-208400000000</v>
      </c>
      <c r="L30" s="143"/>
    </row>
    <row r="31" spans="1:14" ht="29.25" customHeight="1">
      <c r="A31" s="157" t="s">
        <v>141</v>
      </c>
      <c r="B31" s="157"/>
      <c r="C31" s="142">
        <f>SUM(C28:C30)</f>
        <v>1582650000000</v>
      </c>
      <c r="D31" s="142">
        <f t="shared" ref="D31:H31" si="4">SUM(D28:D30)</f>
        <v>175050000000</v>
      </c>
      <c r="E31" s="142">
        <f t="shared" si="4"/>
        <v>64350000000</v>
      </c>
      <c r="F31" s="142">
        <f t="shared" si="4"/>
        <v>198700000000</v>
      </c>
      <c r="G31" s="142">
        <f t="shared" si="4"/>
        <v>7550000000</v>
      </c>
      <c r="H31" s="142">
        <f t="shared" si="4"/>
        <v>62700000000</v>
      </c>
      <c r="I31" s="142">
        <v>0</v>
      </c>
      <c r="J31" s="142">
        <f t="shared" ref="J31:K31" si="5">SUM(J28:J30)</f>
        <v>2230000000000</v>
      </c>
      <c r="K31" s="142">
        <f t="shared" si="5"/>
        <v>2230000000000</v>
      </c>
      <c r="L31" s="143"/>
    </row>
  </sheetData>
  <mergeCells count="5">
    <mergeCell ref="A28:B28"/>
    <mergeCell ref="A29:B29"/>
    <mergeCell ref="A31:B31"/>
    <mergeCell ref="A30:B30"/>
    <mergeCell ref="A1:L1"/>
  </mergeCells>
  <printOptions horizontalCentered="1"/>
  <pageMargins left="0" right="0" top="0" bottom="0" header="0" footer="0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rightToLeft="1" tabSelected="1" view="pageBreakPreview" topLeftCell="A10" zoomScale="60" workbookViewId="0">
      <selection activeCell="J34" sqref="J34"/>
    </sheetView>
  </sheetViews>
  <sheetFormatPr defaultColWidth="9" defaultRowHeight="21"/>
  <cols>
    <col min="1" max="1" width="7.5703125" style="72" bestFit="1" customWidth="1"/>
    <col min="2" max="2" width="56.140625" style="73" bestFit="1" customWidth="1"/>
    <col min="3" max="3" width="20.140625" style="74" bestFit="1" customWidth="1"/>
    <col min="4" max="4" width="27.28515625" style="74" bestFit="1" customWidth="1"/>
    <col min="5" max="5" width="19.42578125" style="72" bestFit="1" customWidth="1"/>
    <col min="6" max="6" width="20.5703125" style="72" bestFit="1" customWidth="1"/>
    <col min="7" max="7" width="16.140625" style="72" customWidth="1"/>
    <col min="8" max="16384" width="9" style="72"/>
  </cols>
  <sheetData>
    <row r="1" spans="1:6" s="102" customFormat="1" ht="68.25" customHeight="1">
      <c r="A1" s="160" t="s">
        <v>36</v>
      </c>
      <c r="B1" s="160"/>
      <c r="C1" s="160"/>
      <c r="D1" s="160"/>
      <c r="E1" s="160"/>
      <c r="F1" s="160"/>
    </row>
    <row r="2" spans="1:6" ht="66.75" customHeight="1">
      <c r="A2" s="75" t="s">
        <v>37</v>
      </c>
      <c r="B2" s="75" t="s">
        <v>32</v>
      </c>
      <c r="C2" s="76" t="s">
        <v>38</v>
      </c>
      <c r="D2" s="76" t="s">
        <v>39</v>
      </c>
      <c r="E2" s="77" t="s">
        <v>40</v>
      </c>
      <c r="F2" s="76" t="s">
        <v>41</v>
      </c>
    </row>
    <row r="3" spans="1:6" ht="57" customHeight="1">
      <c r="A3" s="78">
        <v>1</v>
      </c>
      <c r="B3" s="79" t="s">
        <v>42</v>
      </c>
      <c r="C3" s="80">
        <v>1367350000000</v>
      </c>
      <c r="D3" s="80">
        <f>'تیم فوتبال'!F25</f>
        <v>1582650000000</v>
      </c>
      <c r="E3" s="78">
        <f>D3-C3</f>
        <v>215300000000</v>
      </c>
      <c r="F3" s="78">
        <f>E3/C3*100</f>
        <v>15.745785643763485</v>
      </c>
    </row>
    <row r="4" spans="1:6" ht="57" customHeight="1">
      <c r="A4" s="78">
        <v>3</v>
      </c>
      <c r="B4" s="79" t="s">
        <v>43</v>
      </c>
      <c r="C4" s="80">
        <v>89205700000</v>
      </c>
      <c r="D4" s="80">
        <f>'تیم پایه'!F27</f>
        <v>175050000000</v>
      </c>
      <c r="E4" s="99">
        <f t="shared" ref="E4:E10" si="0">D4-C4</f>
        <v>85844300000</v>
      </c>
      <c r="F4" s="99">
        <f t="shared" ref="F4:F10" si="1">E4/C4*100</f>
        <v>96.231855139301643</v>
      </c>
    </row>
    <row r="5" spans="1:6" ht="57" customHeight="1">
      <c r="A5" s="99">
        <v>5</v>
      </c>
      <c r="B5" s="81" t="s">
        <v>149</v>
      </c>
      <c r="C5" s="80">
        <v>12000000000</v>
      </c>
      <c r="D5" s="80">
        <f>'آلومینیوم نوین'!F25</f>
        <v>64350000000</v>
      </c>
      <c r="E5" s="99">
        <f t="shared" si="0"/>
        <v>52350000000</v>
      </c>
      <c r="F5" s="99">
        <f t="shared" si="1"/>
        <v>436.25</v>
      </c>
    </row>
    <row r="6" spans="1:6" ht="57" customHeight="1">
      <c r="A6" s="99">
        <v>7</v>
      </c>
      <c r="B6" s="79" t="s">
        <v>44</v>
      </c>
      <c r="C6" s="80">
        <v>82200000000</v>
      </c>
      <c r="D6" s="80">
        <f>'تیم فوتسال'!F26</f>
        <v>198700000000</v>
      </c>
      <c r="E6" s="99">
        <f t="shared" si="0"/>
        <v>116500000000</v>
      </c>
      <c r="F6" s="99">
        <f t="shared" si="1"/>
        <v>141.72749391727496</v>
      </c>
    </row>
    <row r="7" spans="1:6" ht="57" customHeight="1">
      <c r="A7" s="99">
        <v>9</v>
      </c>
      <c r="B7" s="79" t="s">
        <v>45</v>
      </c>
      <c r="C7" s="80">
        <v>0</v>
      </c>
      <c r="D7" s="80">
        <f>'فوتسال بانوان'!F24</f>
        <v>7550000000</v>
      </c>
      <c r="E7" s="99">
        <f t="shared" si="0"/>
        <v>7550000000</v>
      </c>
      <c r="F7" s="99">
        <v>0</v>
      </c>
    </row>
    <row r="8" spans="1:6" ht="57" customHeight="1">
      <c r="A8" s="99">
        <v>11</v>
      </c>
      <c r="B8" s="79" t="s">
        <v>46</v>
      </c>
      <c r="C8" s="80">
        <v>15000000000</v>
      </c>
      <c r="D8" s="80">
        <f>هندبال!F25</f>
        <v>62700000000</v>
      </c>
      <c r="E8" s="99">
        <f t="shared" si="0"/>
        <v>47700000000</v>
      </c>
      <c r="F8" s="99">
        <f t="shared" si="1"/>
        <v>318</v>
      </c>
    </row>
    <row r="9" spans="1:6" ht="57" customHeight="1">
      <c r="A9" s="99">
        <v>13</v>
      </c>
      <c r="B9" s="79" t="s">
        <v>47</v>
      </c>
      <c r="C9" s="80">
        <v>85000000000</v>
      </c>
      <c r="D9" s="80">
        <f>'سایر هزینه ها'!F20</f>
        <v>132000000000</v>
      </c>
      <c r="E9" s="99">
        <f t="shared" si="0"/>
        <v>47000000000</v>
      </c>
      <c r="F9" s="99">
        <f t="shared" si="1"/>
        <v>55.294117647058826</v>
      </c>
    </row>
    <row r="10" spans="1:6" ht="57" customHeight="1">
      <c r="A10" s="99">
        <v>15</v>
      </c>
      <c r="B10" s="79" t="s">
        <v>48</v>
      </c>
      <c r="C10" s="80">
        <v>6000000000</v>
      </c>
      <c r="D10" s="80">
        <f>'حقوقی وحسابرسی'!F7</f>
        <v>7000000000</v>
      </c>
      <c r="E10" s="99">
        <f t="shared" si="0"/>
        <v>1000000000</v>
      </c>
      <c r="F10" s="99">
        <f t="shared" si="1"/>
        <v>16.666666666666664</v>
      </c>
    </row>
    <row r="11" spans="1:6" ht="57" customHeight="1">
      <c r="A11" s="159" t="s">
        <v>49</v>
      </c>
      <c r="B11" s="159"/>
      <c r="C11" s="80">
        <f>SUM(C3:C10)</f>
        <v>1656755700000</v>
      </c>
      <c r="D11" s="80">
        <f>SUM(D3:D10)</f>
        <v>2230000000000</v>
      </c>
      <c r="E11" s="80">
        <f>SUM(E3:E10)</f>
        <v>573244300000</v>
      </c>
      <c r="F11" s="78">
        <f t="shared" ref="F11:F15" si="2">E11/C11*100</f>
        <v>34.600412118696802</v>
      </c>
    </row>
    <row r="12" spans="1:6" ht="50.25" customHeight="1">
      <c r="A12" s="161" t="s">
        <v>151</v>
      </c>
      <c r="B12" s="162"/>
      <c r="C12" s="82">
        <v>180000000000</v>
      </c>
      <c r="D12" s="82">
        <v>0</v>
      </c>
      <c r="E12" s="78">
        <f t="shared" ref="E12" si="3">D12-C12</f>
        <v>-180000000000</v>
      </c>
      <c r="F12" s="78">
        <f t="shared" si="2"/>
        <v>-100</v>
      </c>
    </row>
    <row r="13" spans="1:6" ht="50.25" customHeight="1">
      <c r="A13" s="159" t="s">
        <v>50</v>
      </c>
      <c r="B13" s="159"/>
      <c r="C13" s="82">
        <f>SUM(C11:C12)</f>
        <v>1836755700000</v>
      </c>
      <c r="D13" s="82">
        <f t="shared" ref="D13" si="4">SUM(D11:D12)</f>
        <v>2230000000000</v>
      </c>
      <c r="E13" s="82">
        <f>D13-C13</f>
        <v>393244300000</v>
      </c>
      <c r="F13" s="78">
        <v>0</v>
      </c>
    </row>
    <row r="14" spans="1:6" ht="50.25" customHeight="1">
      <c r="A14" s="159" t="s">
        <v>51</v>
      </c>
      <c r="B14" s="159"/>
      <c r="C14" s="82">
        <v>-110000000000</v>
      </c>
      <c r="D14" s="82">
        <v>0</v>
      </c>
      <c r="E14" s="78">
        <v>0</v>
      </c>
      <c r="F14" s="78">
        <f t="shared" si="2"/>
        <v>0</v>
      </c>
    </row>
    <row r="15" spans="1:6" ht="50.25" customHeight="1">
      <c r="A15" s="159" t="s">
        <v>31</v>
      </c>
      <c r="B15" s="159"/>
      <c r="C15" s="82">
        <f>SUM(C13:C14)</f>
        <v>1726755700000</v>
      </c>
      <c r="D15" s="82">
        <f>SUM(D13:D14)</f>
        <v>2230000000000</v>
      </c>
      <c r="E15" s="83">
        <f>D15-C15</f>
        <v>503244300000</v>
      </c>
      <c r="F15" s="78">
        <f t="shared" si="2"/>
        <v>29.143920011383194</v>
      </c>
    </row>
    <row r="42" spans="10:10">
      <c r="J42" s="72">
        <v>0</v>
      </c>
    </row>
  </sheetData>
  <mergeCells count="6">
    <mergeCell ref="A15:B15"/>
    <mergeCell ref="A1:F1"/>
    <mergeCell ref="A11:B11"/>
    <mergeCell ref="A12:B12"/>
    <mergeCell ref="A13:B13"/>
    <mergeCell ref="A14:B14"/>
  </mergeCells>
  <printOptions horizontalCentered="1"/>
  <pageMargins left="0" right="0" top="0" bottom="0" header="0" footer="0"/>
  <pageSetup paperSize="9" scale="60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rightToLeft="1" tabSelected="1" view="pageBreakPreview" zoomScale="60" workbookViewId="0">
      <selection activeCell="J34" sqref="J34"/>
    </sheetView>
  </sheetViews>
  <sheetFormatPr defaultColWidth="9" defaultRowHeight="21" customHeight="1"/>
  <cols>
    <col min="1" max="1" width="9.85546875" style="71" bestFit="1" customWidth="1"/>
    <col min="2" max="2" width="5.42578125" style="71" bestFit="1" customWidth="1"/>
    <col min="3" max="3" width="8.7109375" style="71" bestFit="1" customWidth="1"/>
    <col min="4" max="4" width="12.42578125" style="71" bestFit="1" customWidth="1"/>
    <col min="5" max="5" width="96.28515625" style="66" bestFit="1" customWidth="1"/>
    <col min="6" max="6" width="24.7109375" style="71" bestFit="1" customWidth="1"/>
    <col min="7" max="7" width="29.140625" style="67" bestFit="1" customWidth="1"/>
    <col min="8" max="8" width="30.28515625" style="71" bestFit="1" customWidth="1"/>
    <col min="9" max="16384" width="9" style="71"/>
  </cols>
  <sheetData>
    <row r="1" spans="1:8" ht="12.75" customHeight="1"/>
    <row r="2" spans="1:8" s="104" customFormat="1" ht="61.5" customHeight="1">
      <c r="A2" s="163" t="s">
        <v>185</v>
      </c>
      <c r="B2" s="163"/>
      <c r="C2" s="163"/>
      <c r="D2" s="163"/>
      <c r="E2" s="163"/>
      <c r="F2" s="163"/>
      <c r="G2" s="163"/>
      <c r="H2" s="163"/>
    </row>
    <row r="3" spans="1:8" s="114" customFormat="1" ht="78.75" customHeight="1">
      <c r="A3" s="112" t="s">
        <v>37</v>
      </c>
      <c r="B3" s="112" t="s">
        <v>52</v>
      </c>
      <c r="C3" s="112" t="s">
        <v>53</v>
      </c>
      <c r="D3" s="112" t="s">
        <v>54</v>
      </c>
      <c r="E3" s="112" t="s">
        <v>32</v>
      </c>
      <c r="F3" s="112" t="s">
        <v>159</v>
      </c>
      <c r="G3" s="113" t="s">
        <v>158</v>
      </c>
      <c r="H3" s="112" t="s">
        <v>160</v>
      </c>
    </row>
    <row r="4" spans="1:8" s="103" customFormat="1" ht="75" customHeight="1">
      <c r="A4" s="115">
        <v>1</v>
      </c>
      <c r="B4" s="115">
        <v>80</v>
      </c>
      <c r="C4" s="115">
        <v>8016</v>
      </c>
      <c r="D4" s="115">
        <v>801601</v>
      </c>
      <c r="E4" s="116" t="s">
        <v>56</v>
      </c>
      <c r="F4" s="117">
        <v>1200000000000</v>
      </c>
      <c r="G4" s="118">
        <v>1406329416120</v>
      </c>
      <c r="H4" s="119">
        <f>F4-G4</f>
        <v>-206329416120</v>
      </c>
    </row>
    <row r="5" spans="1:8" s="103" customFormat="1" ht="75" customHeight="1">
      <c r="A5" s="115">
        <v>2</v>
      </c>
      <c r="B5" s="115">
        <v>82</v>
      </c>
      <c r="C5" s="115">
        <v>8299</v>
      </c>
      <c r="D5" s="115">
        <v>829901</v>
      </c>
      <c r="E5" s="116" t="s">
        <v>57</v>
      </c>
      <c r="F5" s="117">
        <v>87250000000</v>
      </c>
      <c r="G5" s="118">
        <v>92303778269</v>
      </c>
      <c r="H5" s="119">
        <f t="shared" ref="H5:H24" si="0">F5-G5</f>
        <v>-5053778269</v>
      </c>
    </row>
    <row r="6" spans="1:8" s="103" customFormat="1" ht="75" customHeight="1">
      <c r="A6" s="115">
        <v>3</v>
      </c>
      <c r="B6" s="115">
        <v>82</v>
      </c>
      <c r="C6" s="115">
        <v>8299</v>
      </c>
      <c r="D6" s="115">
        <v>829901</v>
      </c>
      <c r="E6" s="116" t="s">
        <v>58</v>
      </c>
      <c r="F6" s="117">
        <v>60000000000</v>
      </c>
      <c r="G6" s="118">
        <v>96860080000</v>
      </c>
      <c r="H6" s="119">
        <f t="shared" si="0"/>
        <v>-36860080000</v>
      </c>
    </row>
    <row r="7" spans="1:8" s="103" customFormat="1" ht="75" customHeight="1">
      <c r="A7" s="115">
        <v>4</v>
      </c>
      <c r="B7" s="115">
        <v>81</v>
      </c>
      <c r="C7" s="115">
        <v>8104</v>
      </c>
      <c r="D7" s="115">
        <v>810401</v>
      </c>
      <c r="E7" s="116" t="s">
        <v>59</v>
      </c>
      <c r="F7" s="117">
        <v>65000000000</v>
      </c>
      <c r="G7" s="118">
        <v>62155810473</v>
      </c>
      <c r="H7" s="119">
        <f t="shared" si="0"/>
        <v>2844189527</v>
      </c>
    </row>
    <row r="8" spans="1:8" s="103" customFormat="1" ht="75" customHeight="1">
      <c r="A8" s="115">
        <v>5</v>
      </c>
      <c r="B8" s="115">
        <v>82</v>
      </c>
      <c r="C8" s="115">
        <v>8299</v>
      </c>
      <c r="D8" s="115">
        <v>829901</v>
      </c>
      <c r="E8" s="116" t="s">
        <v>60</v>
      </c>
      <c r="F8" s="117">
        <v>40000000000</v>
      </c>
      <c r="G8" s="118">
        <v>17026620000</v>
      </c>
      <c r="H8" s="119">
        <f t="shared" si="0"/>
        <v>22973380000</v>
      </c>
    </row>
    <row r="9" spans="1:8" s="103" customFormat="1" ht="75" customHeight="1">
      <c r="A9" s="115">
        <v>6</v>
      </c>
      <c r="B9" s="115">
        <v>82</v>
      </c>
      <c r="C9" s="115">
        <v>8299</v>
      </c>
      <c r="D9" s="115">
        <v>829901</v>
      </c>
      <c r="E9" s="116" t="s">
        <v>61</v>
      </c>
      <c r="F9" s="117">
        <v>32000000000</v>
      </c>
      <c r="G9" s="118">
        <v>28093771688</v>
      </c>
      <c r="H9" s="119">
        <f t="shared" si="0"/>
        <v>3906228312</v>
      </c>
    </row>
    <row r="10" spans="1:8" s="103" customFormat="1" ht="75" customHeight="1">
      <c r="A10" s="115">
        <v>7</v>
      </c>
      <c r="B10" s="115">
        <v>81</v>
      </c>
      <c r="C10" s="115">
        <v>8108</v>
      </c>
      <c r="D10" s="115">
        <v>810801</v>
      </c>
      <c r="E10" s="116" t="s">
        <v>62</v>
      </c>
      <c r="F10" s="117">
        <v>16000000000</v>
      </c>
      <c r="G10" s="118">
        <v>13319095801</v>
      </c>
      <c r="H10" s="119">
        <f t="shared" si="0"/>
        <v>2680904199</v>
      </c>
    </row>
    <row r="11" spans="1:8" s="103" customFormat="1" ht="75" customHeight="1">
      <c r="A11" s="115">
        <v>8</v>
      </c>
      <c r="B11" s="115">
        <v>81</v>
      </c>
      <c r="C11" s="115">
        <v>8109</v>
      </c>
      <c r="D11" s="115">
        <v>810901</v>
      </c>
      <c r="E11" s="116" t="s">
        <v>63</v>
      </c>
      <c r="F11" s="117">
        <v>15000000000</v>
      </c>
      <c r="G11" s="118">
        <v>43139253894</v>
      </c>
      <c r="H11" s="119">
        <f t="shared" si="0"/>
        <v>-28139253894</v>
      </c>
    </row>
    <row r="12" spans="1:8" s="103" customFormat="1" ht="75" customHeight="1">
      <c r="A12" s="115">
        <v>9</v>
      </c>
      <c r="B12" s="115">
        <v>82</v>
      </c>
      <c r="C12" s="115">
        <v>8201</v>
      </c>
      <c r="D12" s="115">
        <v>820103</v>
      </c>
      <c r="E12" s="116" t="s">
        <v>64</v>
      </c>
      <c r="F12" s="117">
        <v>10000000000</v>
      </c>
      <c r="G12" s="118">
        <v>2018410000</v>
      </c>
      <c r="H12" s="119">
        <f t="shared" si="0"/>
        <v>7981590000</v>
      </c>
    </row>
    <row r="13" spans="1:8" s="103" customFormat="1" ht="75" customHeight="1">
      <c r="A13" s="115">
        <v>10</v>
      </c>
      <c r="B13" s="115">
        <v>84</v>
      </c>
      <c r="C13" s="115">
        <v>8401</v>
      </c>
      <c r="D13" s="115">
        <v>840101</v>
      </c>
      <c r="E13" s="116" t="s">
        <v>65</v>
      </c>
      <c r="F13" s="117">
        <v>10000000000</v>
      </c>
      <c r="G13" s="118">
        <v>9777280000</v>
      </c>
      <c r="H13" s="119">
        <f t="shared" si="0"/>
        <v>222720000</v>
      </c>
    </row>
    <row r="14" spans="1:8" s="103" customFormat="1" ht="75" customHeight="1">
      <c r="A14" s="115">
        <v>11</v>
      </c>
      <c r="B14" s="115">
        <v>82</v>
      </c>
      <c r="C14" s="115">
        <v>8205</v>
      </c>
      <c r="D14" s="115">
        <v>820501</v>
      </c>
      <c r="E14" s="116" t="s">
        <v>66</v>
      </c>
      <c r="F14" s="117">
        <v>9150000000</v>
      </c>
      <c r="G14" s="118">
        <v>16933750000</v>
      </c>
      <c r="H14" s="119">
        <f t="shared" si="0"/>
        <v>-7783750000</v>
      </c>
    </row>
    <row r="15" spans="1:8" s="103" customFormat="1" ht="75" customHeight="1">
      <c r="A15" s="115">
        <v>12</v>
      </c>
      <c r="B15" s="115">
        <v>82</v>
      </c>
      <c r="C15" s="115">
        <v>8201</v>
      </c>
      <c r="D15" s="115">
        <v>820102</v>
      </c>
      <c r="E15" s="116" t="s">
        <v>67</v>
      </c>
      <c r="F15" s="117">
        <v>8000000000</v>
      </c>
      <c r="G15" s="118">
        <v>0</v>
      </c>
      <c r="H15" s="119">
        <f t="shared" si="0"/>
        <v>8000000000</v>
      </c>
    </row>
    <row r="16" spans="1:8" s="103" customFormat="1" ht="75" customHeight="1">
      <c r="A16" s="115">
        <v>13</v>
      </c>
      <c r="B16" s="115">
        <v>80</v>
      </c>
      <c r="C16" s="115">
        <v>8008</v>
      </c>
      <c r="D16" s="115">
        <v>800801</v>
      </c>
      <c r="E16" s="116" t="s">
        <v>68</v>
      </c>
      <c r="F16" s="117">
        <v>7000000000</v>
      </c>
      <c r="G16" s="118">
        <v>7903514000</v>
      </c>
      <c r="H16" s="119">
        <f t="shared" si="0"/>
        <v>-903514000</v>
      </c>
    </row>
    <row r="17" spans="1:8" s="103" customFormat="1" ht="75" customHeight="1">
      <c r="A17" s="115">
        <v>14</v>
      </c>
      <c r="B17" s="115">
        <v>1</v>
      </c>
      <c r="C17" s="115">
        <v>8008</v>
      </c>
      <c r="D17" s="115">
        <v>8008002</v>
      </c>
      <c r="E17" s="116" t="s">
        <v>69</v>
      </c>
      <c r="F17" s="117">
        <v>7000000000</v>
      </c>
      <c r="G17" s="118">
        <v>0</v>
      </c>
      <c r="H17" s="119">
        <f t="shared" si="0"/>
        <v>7000000000</v>
      </c>
    </row>
    <row r="18" spans="1:8" s="103" customFormat="1" ht="75" customHeight="1">
      <c r="A18" s="115">
        <v>15</v>
      </c>
      <c r="B18" s="115">
        <v>87</v>
      </c>
      <c r="C18" s="115">
        <v>8703</v>
      </c>
      <c r="D18" s="115">
        <v>870302</v>
      </c>
      <c r="E18" s="116" t="s">
        <v>70</v>
      </c>
      <c r="F18" s="117">
        <v>6000000000</v>
      </c>
      <c r="G18" s="118">
        <f>7246730000+251000000</f>
        <v>7497730000</v>
      </c>
      <c r="H18" s="119">
        <f t="shared" si="0"/>
        <v>-1497730000</v>
      </c>
    </row>
    <row r="19" spans="1:8" s="103" customFormat="1" ht="75" customHeight="1">
      <c r="A19" s="115">
        <v>16</v>
      </c>
      <c r="B19" s="115">
        <v>82</v>
      </c>
      <c r="C19" s="115">
        <v>8299</v>
      </c>
      <c r="D19" s="115">
        <v>829901</v>
      </c>
      <c r="E19" s="116" t="s">
        <v>71</v>
      </c>
      <c r="F19" s="117">
        <v>4000000000</v>
      </c>
      <c r="G19" s="118">
        <v>3650900000</v>
      </c>
      <c r="H19" s="119">
        <f t="shared" si="0"/>
        <v>349100000</v>
      </c>
    </row>
    <row r="20" spans="1:8" s="103" customFormat="1" ht="75" customHeight="1">
      <c r="A20" s="115">
        <v>17</v>
      </c>
      <c r="B20" s="115">
        <v>82</v>
      </c>
      <c r="C20" s="115">
        <v>8299</v>
      </c>
      <c r="D20" s="115">
        <v>829901</v>
      </c>
      <c r="E20" s="116" t="s">
        <v>72</v>
      </c>
      <c r="F20" s="117">
        <v>2850000000</v>
      </c>
      <c r="G20" s="118">
        <v>1347259278</v>
      </c>
      <c r="H20" s="119">
        <f t="shared" si="0"/>
        <v>1502740722</v>
      </c>
    </row>
    <row r="21" spans="1:8" s="103" customFormat="1" ht="75" customHeight="1">
      <c r="A21" s="115">
        <v>18</v>
      </c>
      <c r="B21" s="115"/>
      <c r="C21" s="115"/>
      <c r="D21" s="115"/>
      <c r="E21" s="116" t="s">
        <v>161</v>
      </c>
      <c r="F21" s="117">
        <v>0</v>
      </c>
      <c r="G21" s="118">
        <v>5448240000</v>
      </c>
      <c r="H21" s="119">
        <f t="shared" si="0"/>
        <v>-5448240000</v>
      </c>
    </row>
    <row r="22" spans="1:8" s="103" customFormat="1" ht="75" customHeight="1">
      <c r="A22" s="115">
        <v>19</v>
      </c>
      <c r="B22" s="115">
        <v>82</v>
      </c>
      <c r="C22" s="115">
        <v>8212</v>
      </c>
      <c r="D22" s="115">
        <v>821202</v>
      </c>
      <c r="E22" s="116" t="s">
        <v>73</v>
      </c>
      <c r="F22" s="117">
        <v>1500000000</v>
      </c>
      <c r="G22" s="118">
        <v>1344466385</v>
      </c>
      <c r="H22" s="119">
        <f t="shared" si="0"/>
        <v>155533615</v>
      </c>
    </row>
    <row r="23" spans="1:8" s="103" customFormat="1" ht="75" customHeight="1">
      <c r="A23" s="115">
        <v>20</v>
      </c>
      <c r="B23" s="115">
        <v>82</v>
      </c>
      <c r="C23" s="115">
        <v>8299</v>
      </c>
      <c r="D23" s="115">
        <v>829901</v>
      </c>
      <c r="E23" s="116" t="s">
        <v>74</v>
      </c>
      <c r="F23" s="117">
        <v>1400000000</v>
      </c>
      <c r="G23" s="118">
        <v>0</v>
      </c>
      <c r="H23" s="119">
        <f t="shared" si="0"/>
        <v>1400000000</v>
      </c>
    </row>
    <row r="24" spans="1:8" s="103" customFormat="1" ht="75" customHeight="1">
      <c r="A24" s="115">
        <v>21</v>
      </c>
      <c r="B24" s="115">
        <v>82</v>
      </c>
      <c r="C24" s="115">
        <v>8214</v>
      </c>
      <c r="D24" s="115">
        <v>821402</v>
      </c>
      <c r="E24" s="116" t="s">
        <v>75</v>
      </c>
      <c r="F24" s="117">
        <v>500000000</v>
      </c>
      <c r="G24" s="118">
        <v>0</v>
      </c>
      <c r="H24" s="119">
        <f t="shared" si="0"/>
        <v>500000000</v>
      </c>
    </row>
    <row r="25" spans="1:8" ht="40.5" customHeight="1">
      <c r="A25" s="164" t="s">
        <v>31</v>
      </c>
      <c r="B25" s="165"/>
      <c r="C25" s="165"/>
      <c r="D25" s="165"/>
      <c r="E25" s="166"/>
      <c r="F25" s="117">
        <f>SUM(F4:F24)</f>
        <v>1582650000000</v>
      </c>
      <c r="G25" s="117">
        <f t="shared" ref="G25:H25" si="1">SUM(G4:G24)</f>
        <v>1815149375908</v>
      </c>
      <c r="H25" s="119">
        <f t="shared" si="1"/>
        <v>-232499375908</v>
      </c>
    </row>
    <row r="27" spans="1:8" ht="21" customHeight="1">
      <c r="A27" s="167"/>
      <c r="B27" s="167"/>
      <c r="C27" s="167"/>
      <c r="D27" s="167"/>
      <c r="E27" s="69"/>
    </row>
    <row r="28" spans="1:8" ht="21" customHeight="1">
      <c r="E28" s="69"/>
    </row>
    <row r="29" spans="1:8" ht="21" customHeight="1">
      <c r="E29" s="70"/>
    </row>
  </sheetData>
  <mergeCells count="3">
    <mergeCell ref="A2:H2"/>
    <mergeCell ref="A25:E25"/>
    <mergeCell ref="A27:D27"/>
  </mergeCells>
  <printOptions horizontalCentered="1"/>
  <pageMargins left="0" right="0" top="0" bottom="0" header="0" footer="0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tabSelected="1" view="pageBreakPreview" zoomScale="60" zoomScaleNormal="100" workbookViewId="0">
      <selection activeCell="J34" sqref="J34"/>
    </sheetView>
  </sheetViews>
  <sheetFormatPr defaultColWidth="9" defaultRowHeight="19.5"/>
  <cols>
    <col min="1" max="1" width="9.5703125" style="93" bestFit="1" customWidth="1"/>
    <col min="2" max="2" width="5.5703125" style="93" bestFit="1" customWidth="1"/>
    <col min="3" max="3" width="8.7109375" style="93" bestFit="1" customWidth="1"/>
    <col min="4" max="4" width="12.42578125" style="93" bestFit="1" customWidth="1"/>
    <col min="5" max="5" width="55.140625" style="94" customWidth="1"/>
    <col min="6" max="6" width="24.85546875" style="68" bestFit="1" customWidth="1"/>
    <col min="7" max="7" width="30.28515625" style="68" customWidth="1"/>
    <col min="8" max="8" width="27.5703125" style="68" customWidth="1"/>
    <col min="9" max="16384" width="9" style="93"/>
  </cols>
  <sheetData>
    <row r="1" spans="1:8" ht="29.25" customHeight="1">
      <c r="A1" s="170" t="s">
        <v>188</v>
      </c>
      <c r="B1" s="170"/>
      <c r="C1" s="170"/>
      <c r="D1" s="170"/>
      <c r="E1" s="170"/>
      <c r="F1" s="170"/>
      <c r="G1" s="170"/>
      <c r="H1" s="170"/>
    </row>
    <row r="2" spans="1:8" ht="43.5" customHeight="1">
      <c r="A2" s="171"/>
      <c r="B2" s="171"/>
      <c r="C2" s="171"/>
      <c r="D2" s="171"/>
      <c r="E2" s="171"/>
      <c r="F2" s="171"/>
      <c r="G2" s="171"/>
      <c r="H2" s="171"/>
    </row>
    <row r="3" spans="1:8" s="129" customFormat="1" ht="65.25" customHeight="1">
      <c r="A3" s="110" t="s">
        <v>37</v>
      </c>
      <c r="B3" s="112" t="s">
        <v>52</v>
      </c>
      <c r="C3" s="112" t="s">
        <v>53</v>
      </c>
      <c r="D3" s="112" t="s">
        <v>54</v>
      </c>
      <c r="E3" s="112" t="s">
        <v>32</v>
      </c>
      <c r="F3" s="112" t="s">
        <v>39</v>
      </c>
      <c r="G3" s="112" t="s">
        <v>158</v>
      </c>
      <c r="H3" s="112" t="s">
        <v>160</v>
      </c>
    </row>
    <row r="4" spans="1:8" ht="56.25" customHeight="1">
      <c r="A4" s="115">
        <v>1</v>
      </c>
      <c r="B4" s="115">
        <v>80</v>
      </c>
      <c r="C4" s="115">
        <v>8016</v>
      </c>
      <c r="D4" s="115">
        <v>801606</v>
      </c>
      <c r="E4" s="123" t="s">
        <v>97</v>
      </c>
      <c r="F4" s="117">
        <v>130000000000</v>
      </c>
      <c r="G4" s="118">
        <v>135207500000</v>
      </c>
      <c r="H4" s="119">
        <f>F4-G4</f>
        <v>-5207500000</v>
      </c>
    </row>
    <row r="5" spans="1:8" ht="56.25" customHeight="1">
      <c r="A5" s="115">
        <v>2</v>
      </c>
      <c r="B5" s="115">
        <v>82</v>
      </c>
      <c r="C5" s="115">
        <v>8299</v>
      </c>
      <c r="D5" s="115">
        <v>829904</v>
      </c>
      <c r="E5" s="123" t="s">
        <v>100</v>
      </c>
      <c r="F5" s="117">
        <v>25000000000</v>
      </c>
      <c r="G5" s="118">
        <v>16603706133</v>
      </c>
      <c r="H5" s="119">
        <f t="shared" ref="H5:H25" si="0">F5-G5</f>
        <v>8396293867</v>
      </c>
    </row>
    <row r="6" spans="1:8" ht="56.25" customHeight="1">
      <c r="A6" s="115">
        <v>3</v>
      </c>
      <c r="B6" s="115">
        <v>82</v>
      </c>
      <c r="C6" s="115">
        <v>8299</v>
      </c>
      <c r="D6" s="115">
        <v>829904</v>
      </c>
      <c r="E6" s="123" t="s">
        <v>103</v>
      </c>
      <c r="F6" s="117">
        <v>6000000000</v>
      </c>
      <c r="G6" s="118">
        <v>4741000000</v>
      </c>
      <c r="H6" s="119">
        <f t="shared" si="0"/>
        <v>1259000000</v>
      </c>
    </row>
    <row r="7" spans="1:8" ht="56.25" customHeight="1">
      <c r="A7" s="115">
        <v>4</v>
      </c>
      <c r="B7" s="115">
        <v>82</v>
      </c>
      <c r="C7" s="115">
        <v>8215</v>
      </c>
      <c r="D7" s="115">
        <v>821502</v>
      </c>
      <c r="E7" s="123" t="s">
        <v>102</v>
      </c>
      <c r="F7" s="117">
        <v>13000000000</v>
      </c>
      <c r="G7" s="118">
        <v>8325174000</v>
      </c>
      <c r="H7" s="119">
        <f t="shared" si="0"/>
        <v>4674826000</v>
      </c>
    </row>
    <row r="8" spans="1:8" ht="56.25" customHeight="1">
      <c r="A8" s="115">
        <v>5</v>
      </c>
      <c r="B8" s="115">
        <v>82</v>
      </c>
      <c r="C8" s="115">
        <v>8299</v>
      </c>
      <c r="D8" s="115">
        <v>829903</v>
      </c>
      <c r="E8" s="123" t="s">
        <v>99</v>
      </c>
      <c r="F8" s="117">
        <v>4000000000</v>
      </c>
      <c r="G8" s="118">
        <v>3467900000</v>
      </c>
      <c r="H8" s="119">
        <f t="shared" si="0"/>
        <v>532100000</v>
      </c>
    </row>
    <row r="9" spans="1:8" ht="56.25" customHeight="1">
      <c r="A9" s="115">
        <v>6</v>
      </c>
      <c r="B9" s="115">
        <v>82</v>
      </c>
      <c r="C9" s="115">
        <v>8299</v>
      </c>
      <c r="D9" s="115">
        <v>829904</v>
      </c>
      <c r="E9" s="123" t="s">
        <v>101</v>
      </c>
      <c r="F9" s="117">
        <v>6000000000</v>
      </c>
      <c r="G9" s="118">
        <v>8611900000</v>
      </c>
      <c r="H9" s="119">
        <f t="shared" si="0"/>
        <v>-2611900000</v>
      </c>
    </row>
    <row r="10" spans="1:8" ht="56.25" customHeight="1">
      <c r="A10" s="115">
        <v>7</v>
      </c>
      <c r="B10" s="115">
        <v>81</v>
      </c>
      <c r="C10" s="115">
        <v>8108</v>
      </c>
      <c r="D10" s="115">
        <v>810804</v>
      </c>
      <c r="E10" s="123" t="s">
        <v>98</v>
      </c>
      <c r="F10" s="117">
        <v>3000000000</v>
      </c>
      <c r="G10" s="118">
        <v>2642086480</v>
      </c>
      <c r="H10" s="119">
        <f t="shared" si="0"/>
        <v>357913520</v>
      </c>
    </row>
    <row r="11" spans="1:8" ht="56.25" customHeight="1">
      <c r="A11" s="115">
        <v>8</v>
      </c>
      <c r="B11" s="115">
        <v>81</v>
      </c>
      <c r="C11" s="115">
        <v>8109</v>
      </c>
      <c r="D11" s="115">
        <v>810905</v>
      </c>
      <c r="E11" s="123" t="s">
        <v>104</v>
      </c>
      <c r="F11" s="117">
        <v>3000000000</v>
      </c>
      <c r="G11" s="118">
        <v>10264933719</v>
      </c>
      <c r="H11" s="119">
        <f t="shared" si="0"/>
        <v>-7264933719</v>
      </c>
    </row>
    <row r="12" spans="1:8" ht="56.25" customHeight="1">
      <c r="A12" s="115">
        <v>9</v>
      </c>
      <c r="B12" s="115">
        <v>82</v>
      </c>
      <c r="C12" s="115">
        <v>8201</v>
      </c>
      <c r="D12" s="115">
        <v>820106</v>
      </c>
      <c r="E12" s="130" t="s">
        <v>64</v>
      </c>
      <c r="F12" s="117">
        <v>3000000000</v>
      </c>
      <c r="G12" s="118">
        <v>0</v>
      </c>
      <c r="H12" s="119">
        <f t="shared" si="0"/>
        <v>3000000000</v>
      </c>
    </row>
    <row r="13" spans="1:8" ht="56.25" customHeight="1">
      <c r="A13" s="115">
        <v>10</v>
      </c>
      <c r="B13" s="115">
        <v>84</v>
      </c>
      <c r="C13" s="115">
        <v>8401</v>
      </c>
      <c r="D13" s="115">
        <v>840104</v>
      </c>
      <c r="E13" s="123" t="s">
        <v>106</v>
      </c>
      <c r="F13" s="117">
        <v>600000000</v>
      </c>
      <c r="G13" s="118">
        <v>2865723960</v>
      </c>
      <c r="H13" s="119">
        <f t="shared" si="0"/>
        <v>-2265723960</v>
      </c>
    </row>
    <row r="14" spans="1:8" ht="56.25" customHeight="1">
      <c r="A14" s="115">
        <v>11</v>
      </c>
      <c r="B14" s="115">
        <v>82</v>
      </c>
      <c r="C14" s="115">
        <v>8205</v>
      </c>
      <c r="D14" s="115">
        <v>820505</v>
      </c>
      <c r="E14" s="123" t="s">
        <v>107</v>
      </c>
      <c r="F14" s="117">
        <v>1000000000</v>
      </c>
      <c r="G14" s="118">
        <v>1820000000</v>
      </c>
      <c r="H14" s="119">
        <f t="shared" si="0"/>
        <v>-820000000</v>
      </c>
    </row>
    <row r="15" spans="1:8" ht="56.25" customHeight="1">
      <c r="A15" s="115">
        <v>12</v>
      </c>
      <c r="B15" s="115"/>
      <c r="C15" s="115"/>
      <c r="D15" s="115"/>
      <c r="E15" s="123" t="s">
        <v>175</v>
      </c>
      <c r="F15" s="117">
        <v>0</v>
      </c>
      <c r="G15" s="118">
        <v>0</v>
      </c>
      <c r="H15" s="119">
        <f t="shared" si="0"/>
        <v>0</v>
      </c>
    </row>
    <row r="16" spans="1:8" ht="56.25" customHeight="1">
      <c r="A16" s="115">
        <v>13</v>
      </c>
      <c r="B16" s="115"/>
      <c r="C16" s="115"/>
      <c r="D16" s="115"/>
      <c r="E16" s="123" t="s">
        <v>35</v>
      </c>
      <c r="F16" s="117">
        <v>0</v>
      </c>
      <c r="G16" s="118">
        <v>0</v>
      </c>
      <c r="H16" s="119">
        <f t="shared" si="0"/>
        <v>0</v>
      </c>
    </row>
    <row r="17" spans="1:8" ht="56.25" customHeight="1">
      <c r="A17" s="115">
        <v>14</v>
      </c>
      <c r="B17" s="115"/>
      <c r="C17" s="115"/>
      <c r="D17" s="115"/>
      <c r="E17" s="123" t="s">
        <v>176</v>
      </c>
      <c r="F17" s="117">
        <v>0</v>
      </c>
      <c r="G17" s="118">
        <v>0</v>
      </c>
      <c r="H17" s="119">
        <f t="shared" si="0"/>
        <v>0</v>
      </c>
    </row>
    <row r="18" spans="1:8" ht="56.25" customHeight="1">
      <c r="A18" s="115">
        <v>15</v>
      </c>
      <c r="B18" s="115">
        <v>87</v>
      </c>
      <c r="C18" s="115">
        <v>8703</v>
      </c>
      <c r="D18" s="115">
        <v>870306</v>
      </c>
      <c r="E18" s="123" t="s">
        <v>145</v>
      </c>
      <c r="F18" s="117">
        <v>500000000</v>
      </c>
      <c r="G18" s="118">
        <v>800000000</v>
      </c>
      <c r="H18" s="119">
        <f t="shared" si="0"/>
        <v>-300000000</v>
      </c>
    </row>
    <row r="19" spans="1:8" ht="56.25" customHeight="1">
      <c r="A19" s="115">
        <v>16</v>
      </c>
      <c r="B19" s="115">
        <v>82</v>
      </c>
      <c r="C19" s="115">
        <v>8299</v>
      </c>
      <c r="D19" s="115">
        <v>829904</v>
      </c>
      <c r="E19" s="123" t="s">
        <v>108</v>
      </c>
      <c r="F19" s="117">
        <v>500000000</v>
      </c>
      <c r="G19" s="118">
        <v>329300000</v>
      </c>
      <c r="H19" s="119">
        <f t="shared" si="0"/>
        <v>170700000</v>
      </c>
    </row>
    <row r="20" spans="1:8" ht="56.25" customHeight="1">
      <c r="A20" s="115">
        <v>17</v>
      </c>
      <c r="B20" s="115"/>
      <c r="C20" s="115"/>
      <c r="D20" s="115"/>
      <c r="E20" s="123" t="s">
        <v>177</v>
      </c>
      <c r="F20" s="117">
        <v>500000000</v>
      </c>
      <c r="G20" s="118">
        <v>0</v>
      </c>
      <c r="H20" s="119">
        <f t="shared" si="0"/>
        <v>500000000</v>
      </c>
    </row>
    <row r="21" spans="1:8" ht="56.25" customHeight="1">
      <c r="A21" s="115">
        <v>18</v>
      </c>
      <c r="B21" s="115">
        <v>82</v>
      </c>
      <c r="C21" s="115">
        <v>8299</v>
      </c>
      <c r="D21" s="115">
        <v>829904</v>
      </c>
      <c r="E21" s="123" t="s">
        <v>105</v>
      </c>
      <c r="F21" s="117">
        <v>1500000000</v>
      </c>
      <c r="G21" s="118">
        <v>2901600000</v>
      </c>
      <c r="H21" s="119">
        <f t="shared" si="0"/>
        <v>-1401600000</v>
      </c>
    </row>
    <row r="22" spans="1:8" ht="56.25" customHeight="1">
      <c r="A22" s="115">
        <v>19</v>
      </c>
      <c r="B22" s="115"/>
      <c r="C22" s="115"/>
      <c r="D22" s="115"/>
      <c r="E22" s="123" t="s">
        <v>173</v>
      </c>
      <c r="F22" s="117">
        <v>0</v>
      </c>
      <c r="G22" s="118">
        <v>0</v>
      </c>
      <c r="H22" s="119">
        <f t="shared" si="0"/>
        <v>0</v>
      </c>
    </row>
    <row r="23" spans="1:8" ht="56.25" customHeight="1">
      <c r="A23" s="115">
        <v>20</v>
      </c>
      <c r="B23" s="115"/>
      <c r="C23" s="115"/>
      <c r="D23" s="115"/>
      <c r="E23" s="123" t="s">
        <v>172</v>
      </c>
      <c r="F23" s="117">
        <v>0</v>
      </c>
      <c r="G23" s="118">
        <v>0</v>
      </c>
      <c r="H23" s="119">
        <f t="shared" si="0"/>
        <v>0</v>
      </c>
    </row>
    <row r="24" spans="1:8" ht="56.25" customHeight="1">
      <c r="A24" s="115">
        <v>21</v>
      </c>
      <c r="B24" s="115">
        <v>82</v>
      </c>
      <c r="C24" s="115">
        <v>8299</v>
      </c>
      <c r="D24" s="115">
        <v>829904</v>
      </c>
      <c r="E24" s="123" t="s">
        <v>109</v>
      </c>
      <c r="F24" s="117">
        <v>1000000000</v>
      </c>
      <c r="G24" s="118">
        <v>1794795000</v>
      </c>
      <c r="H24" s="119">
        <f t="shared" si="0"/>
        <v>-794795000</v>
      </c>
    </row>
    <row r="25" spans="1:8" ht="56.25" customHeight="1">
      <c r="A25" s="115">
        <v>22</v>
      </c>
      <c r="B25" s="115">
        <v>82</v>
      </c>
      <c r="C25" s="115">
        <v>8214</v>
      </c>
      <c r="D25" s="115">
        <v>821403</v>
      </c>
      <c r="E25" s="123" t="s">
        <v>147</v>
      </c>
      <c r="F25" s="117">
        <v>100000000</v>
      </c>
      <c r="G25" s="118">
        <v>0</v>
      </c>
      <c r="H25" s="119">
        <f t="shared" si="0"/>
        <v>100000000</v>
      </c>
    </row>
    <row r="26" spans="1:8" ht="56.25" customHeight="1">
      <c r="A26" s="168" t="s">
        <v>2</v>
      </c>
      <c r="B26" s="168"/>
      <c r="C26" s="168"/>
      <c r="D26" s="168"/>
      <c r="E26" s="168"/>
      <c r="F26" s="117">
        <f>SUM(F4:F25)</f>
        <v>198700000000</v>
      </c>
      <c r="G26" s="117">
        <f>SUM(G4:G25)</f>
        <v>200375619292</v>
      </c>
      <c r="H26" s="119">
        <f>SUM(H4:H25)</f>
        <v>-1675619292</v>
      </c>
    </row>
    <row r="27" spans="1:8" ht="18.75" customHeight="1"/>
    <row r="28" spans="1:8" ht="26.25" customHeight="1">
      <c r="D28" s="169"/>
      <c r="E28" s="169"/>
    </row>
    <row r="29" spans="1:8" ht="26.25" customHeight="1">
      <c r="D29" s="169"/>
      <c r="E29" s="169"/>
    </row>
    <row r="30" spans="1:8" ht="26.25" customHeight="1">
      <c r="E30" s="97"/>
    </row>
  </sheetData>
  <mergeCells count="4">
    <mergeCell ref="A26:E26"/>
    <mergeCell ref="D28:E28"/>
    <mergeCell ref="D29:E29"/>
    <mergeCell ref="A1:H2"/>
  </mergeCells>
  <printOptions horizontalCentered="1"/>
  <pageMargins left="0" right="0" top="0" bottom="0" header="0" footer="0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rightToLeft="1" tabSelected="1" view="pageBreakPreview" zoomScale="60" zoomScaleNormal="100" workbookViewId="0">
      <selection activeCell="J34" sqref="J34"/>
    </sheetView>
  </sheetViews>
  <sheetFormatPr defaultColWidth="9" defaultRowHeight="19.5"/>
  <cols>
    <col min="1" max="1" width="10.28515625" style="68" bestFit="1" customWidth="1"/>
    <col min="2" max="2" width="7.42578125" style="68" bestFit="1" customWidth="1"/>
    <col min="3" max="3" width="9.7109375" style="68" bestFit="1" customWidth="1"/>
    <col min="4" max="4" width="16.28515625" style="68" bestFit="1" customWidth="1"/>
    <col min="5" max="5" width="46.42578125" style="91" bestFit="1" customWidth="1"/>
    <col min="6" max="6" width="41" style="68" customWidth="1"/>
    <col min="7" max="7" width="37.42578125" style="68" bestFit="1" customWidth="1"/>
    <col min="8" max="8" width="30.28515625" style="68" bestFit="1" customWidth="1"/>
    <col min="9" max="9" width="9" style="68"/>
    <col min="10" max="10" width="25" style="68" bestFit="1" customWidth="1"/>
    <col min="11" max="12" width="9" style="68"/>
    <col min="13" max="13" width="23.28515625" style="68" bestFit="1" customWidth="1"/>
    <col min="14" max="16384" width="9" style="68"/>
  </cols>
  <sheetData>
    <row r="1" spans="1:8" ht="20.25" customHeight="1"/>
    <row r="2" spans="1:8" s="101" customFormat="1" ht="87.75" customHeight="1">
      <c r="A2" s="172" t="s">
        <v>186</v>
      </c>
      <c r="B2" s="172"/>
      <c r="C2" s="172"/>
      <c r="D2" s="172"/>
      <c r="E2" s="172"/>
      <c r="F2" s="172"/>
      <c r="G2" s="172"/>
      <c r="H2" s="172"/>
    </row>
    <row r="3" spans="1:8" s="101" customFormat="1" ht="75" customHeight="1">
      <c r="A3" s="119" t="s">
        <v>37</v>
      </c>
      <c r="B3" s="119" t="s">
        <v>52</v>
      </c>
      <c r="C3" s="119" t="s">
        <v>53</v>
      </c>
      <c r="D3" s="119" t="s">
        <v>54</v>
      </c>
      <c r="E3" s="120" t="s">
        <v>32</v>
      </c>
      <c r="F3" s="120" t="s">
        <v>55</v>
      </c>
      <c r="G3" s="118" t="s">
        <v>158</v>
      </c>
      <c r="H3" s="120" t="s">
        <v>160</v>
      </c>
    </row>
    <row r="4" spans="1:8" s="101" customFormat="1" ht="45.75" customHeight="1">
      <c r="A4" s="115">
        <v>1</v>
      </c>
      <c r="B4" s="115">
        <v>80</v>
      </c>
      <c r="C4" s="115">
        <v>8016</v>
      </c>
      <c r="D4" s="115">
        <v>801602</v>
      </c>
      <c r="E4" s="123" t="s">
        <v>90</v>
      </c>
      <c r="F4" s="117">
        <v>65500000000</v>
      </c>
      <c r="G4" s="118">
        <v>52119250000</v>
      </c>
      <c r="H4" s="119">
        <f>F4-G4</f>
        <v>13380750000</v>
      </c>
    </row>
    <row r="5" spans="1:8" s="101" customFormat="1" ht="45.75" customHeight="1">
      <c r="A5" s="115">
        <v>2</v>
      </c>
      <c r="B5" s="115">
        <v>82</v>
      </c>
      <c r="C5" s="115">
        <v>8299</v>
      </c>
      <c r="D5" s="115">
        <v>829902</v>
      </c>
      <c r="E5" s="123" t="s">
        <v>81</v>
      </c>
      <c r="F5" s="117">
        <v>30000000000</v>
      </c>
      <c r="G5" s="118">
        <v>9061245456</v>
      </c>
      <c r="H5" s="119">
        <f t="shared" ref="H5:H26" si="0">F5-G5</f>
        <v>20938754544</v>
      </c>
    </row>
    <row r="6" spans="1:8" s="101" customFormat="1" ht="45.75" customHeight="1">
      <c r="A6" s="115">
        <v>3</v>
      </c>
      <c r="B6" s="115">
        <v>82</v>
      </c>
      <c r="C6" s="115">
        <v>8299</v>
      </c>
      <c r="D6" s="115">
        <v>829902</v>
      </c>
      <c r="E6" s="123" t="s">
        <v>96</v>
      </c>
      <c r="F6" s="117">
        <v>7300000000</v>
      </c>
      <c r="G6" s="118">
        <v>5259000000</v>
      </c>
      <c r="H6" s="119">
        <f t="shared" si="0"/>
        <v>2041000000</v>
      </c>
    </row>
    <row r="7" spans="1:8" s="101" customFormat="1" ht="45.75" customHeight="1">
      <c r="A7" s="115">
        <v>4</v>
      </c>
      <c r="B7" s="115">
        <v>81</v>
      </c>
      <c r="C7" s="115">
        <v>8104</v>
      </c>
      <c r="D7" s="115">
        <v>810402</v>
      </c>
      <c r="E7" s="123" t="s">
        <v>92</v>
      </c>
      <c r="F7" s="117">
        <v>26300000000</v>
      </c>
      <c r="G7" s="118">
        <v>11276947750</v>
      </c>
      <c r="H7" s="119">
        <f t="shared" si="0"/>
        <v>15023052250</v>
      </c>
    </row>
    <row r="8" spans="1:8" s="101" customFormat="1" ht="45.75" customHeight="1">
      <c r="A8" s="115">
        <v>5</v>
      </c>
      <c r="B8" s="115"/>
      <c r="C8" s="115"/>
      <c r="D8" s="115"/>
      <c r="E8" s="123" t="s">
        <v>163</v>
      </c>
      <c r="F8" s="117">
        <v>2500000000</v>
      </c>
      <c r="G8" s="118">
        <v>166490000</v>
      </c>
      <c r="H8" s="119">
        <f t="shared" si="0"/>
        <v>2333510000</v>
      </c>
    </row>
    <row r="9" spans="1:8" s="101" customFormat="1" ht="45.75" customHeight="1">
      <c r="A9" s="115">
        <v>6</v>
      </c>
      <c r="B9" s="115">
        <v>82</v>
      </c>
      <c r="C9" s="115">
        <v>8299</v>
      </c>
      <c r="D9" s="115">
        <v>829902</v>
      </c>
      <c r="E9" s="123" t="s">
        <v>91</v>
      </c>
      <c r="F9" s="117">
        <v>17100000000</v>
      </c>
      <c r="G9" s="118">
        <v>35613900000</v>
      </c>
      <c r="H9" s="119">
        <f t="shared" si="0"/>
        <v>-18513900000</v>
      </c>
    </row>
    <row r="10" spans="1:8" s="101" customFormat="1" ht="45.75" customHeight="1">
      <c r="A10" s="115">
        <v>7</v>
      </c>
      <c r="B10" s="115">
        <v>81</v>
      </c>
      <c r="C10" s="115">
        <v>8108</v>
      </c>
      <c r="D10" s="115">
        <v>810802</v>
      </c>
      <c r="E10" s="123" t="s">
        <v>87</v>
      </c>
      <c r="F10" s="117">
        <v>3300000000</v>
      </c>
      <c r="G10" s="118">
        <v>2532734044</v>
      </c>
      <c r="H10" s="119">
        <f t="shared" si="0"/>
        <v>767265956</v>
      </c>
    </row>
    <row r="11" spans="1:8" s="101" customFormat="1" ht="45.75" customHeight="1">
      <c r="A11" s="115">
        <v>8</v>
      </c>
      <c r="B11" s="115">
        <v>81</v>
      </c>
      <c r="C11" s="115">
        <v>8109</v>
      </c>
      <c r="D11" s="115">
        <v>810902</v>
      </c>
      <c r="E11" s="123" t="s">
        <v>93</v>
      </c>
      <c r="F11" s="117">
        <v>7400000000</v>
      </c>
      <c r="G11" s="118">
        <v>7796155975</v>
      </c>
      <c r="H11" s="119">
        <f t="shared" si="0"/>
        <v>-396155975</v>
      </c>
    </row>
    <row r="12" spans="1:8" s="101" customFormat="1" ht="45.75" customHeight="1">
      <c r="A12" s="115">
        <v>9</v>
      </c>
      <c r="B12" s="115"/>
      <c r="C12" s="115"/>
      <c r="D12" s="115"/>
      <c r="E12" s="123" t="s">
        <v>164</v>
      </c>
      <c r="F12" s="117">
        <v>1500000000</v>
      </c>
      <c r="G12" s="118">
        <v>2498000000</v>
      </c>
      <c r="H12" s="119">
        <f t="shared" si="0"/>
        <v>-998000000</v>
      </c>
    </row>
    <row r="13" spans="1:8" s="101" customFormat="1" ht="45.75" customHeight="1">
      <c r="A13" s="115">
        <v>10</v>
      </c>
      <c r="B13" s="115">
        <v>84</v>
      </c>
      <c r="C13" s="115">
        <v>8401</v>
      </c>
      <c r="D13" s="115">
        <v>840102</v>
      </c>
      <c r="E13" s="123" t="s">
        <v>95</v>
      </c>
      <c r="F13" s="117">
        <v>500000000</v>
      </c>
      <c r="G13" s="118">
        <v>164017550</v>
      </c>
      <c r="H13" s="119">
        <f t="shared" si="0"/>
        <v>335982450</v>
      </c>
    </row>
    <row r="14" spans="1:8" s="101" customFormat="1" ht="45.75" customHeight="1">
      <c r="A14" s="115">
        <v>11</v>
      </c>
      <c r="B14" s="115">
        <v>82</v>
      </c>
      <c r="C14" s="115">
        <v>8205</v>
      </c>
      <c r="D14" s="115">
        <v>820502</v>
      </c>
      <c r="E14" s="123" t="s">
        <v>94</v>
      </c>
      <c r="F14" s="117">
        <v>5500000000</v>
      </c>
      <c r="G14" s="118">
        <v>6015637000</v>
      </c>
      <c r="H14" s="119">
        <f t="shared" si="0"/>
        <v>-515637000</v>
      </c>
    </row>
    <row r="15" spans="1:8" s="101" customFormat="1" ht="45.75" customHeight="1">
      <c r="A15" s="115">
        <v>12</v>
      </c>
      <c r="B15" s="115"/>
      <c r="C15" s="115"/>
      <c r="D15" s="115"/>
      <c r="E15" s="123" t="s">
        <v>165</v>
      </c>
      <c r="F15" s="117"/>
      <c r="G15" s="118">
        <v>0</v>
      </c>
      <c r="H15" s="119">
        <f t="shared" si="0"/>
        <v>0</v>
      </c>
    </row>
    <row r="16" spans="1:8" s="101" customFormat="1" ht="45.75" customHeight="1">
      <c r="A16" s="115">
        <v>13</v>
      </c>
      <c r="B16" s="115"/>
      <c r="C16" s="115"/>
      <c r="D16" s="115"/>
      <c r="E16" s="123" t="s">
        <v>35</v>
      </c>
      <c r="F16" s="117"/>
      <c r="G16" s="118">
        <v>0</v>
      </c>
      <c r="H16" s="119">
        <f t="shared" si="0"/>
        <v>0</v>
      </c>
    </row>
    <row r="17" spans="1:8" s="101" customFormat="1" ht="51.75" customHeight="1">
      <c r="A17" s="115">
        <v>14</v>
      </c>
      <c r="B17" s="115">
        <v>82</v>
      </c>
      <c r="C17" s="115">
        <v>8299</v>
      </c>
      <c r="D17" s="115">
        <v>829904</v>
      </c>
      <c r="E17" s="123" t="s">
        <v>69</v>
      </c>
      <c r="F17" s="117">
        <v>2550000000</v>
      </c>
      <c r="G17" s="118">
        <v>0</v>
      </c>
      <c r="H17" s="119">
        <f t="shared" si="0"/>
        <v>2550000000</v>
      </c>
    </row>
    <row r="18" spans="1:8" s="101" customFormat="1" ht="51.75" customHeight="1">
      <c r="A18" s="115">
        <v>15</v>
      </c>
      <c r="B18" s="115">
        <v>87</v>
      </c>
      <c r="C18" s="115">
        <v>8703</v>
      </c>
      <c r="D18" s="115">
        <v>870303</v>
      </c>
      <c r="E18" s="123" t="s">
        <v>145</v>
      </c>
      <c r="F18" s="117">
        <v>1200000000</v>
      </c>
      <c r="G18" s="118">
        <v>309800000</v>
      </c>
      <c r="H18" s="119">
        <f t="shared" si="0"/>
        <v>890200000</v>
      </c>
    </row>
    <row r="19" spans="1:8" s="101" customFormat="1" ht="51.75" customHeight="1">
      <c r="A19" s="115">
        <v>16</v>
      </c>
      <c r="B19" s="115">
        <v>82</v>
      </c>
      <c r="C19" s="115">
        <v>8299</v>
      </c>
      <c r="D19" s="115">
        <v>829902005</v>
      </c>
      <c r="E19" s="123" t="s">
        <v>77</v>
      </c>
      <c r="F19" s="117">
        <v>600000000</v>
      </c>
      <c r="G19" s="118">
        <v>151600000</v>
      </c>
      <c r="H19" s="119">
        <f t="shared" si="0"/>
        <v>448400000</v>
      </c>
    </row>
    <row r="20" spans="1:8" s="101" customFormat="1" ht="51.75" customHeight="1">
      <c r="A20" s="115">
        <v>17</v>
      </c>
      <c r="B20" s="115">
        <v>82</v>
      </c>
      <c r="C20" s="115">
        <v>8299</v>
      </c>
      <c r="D20" s="115">
        <v>829903</v>
      </c>
      <c r="E20" s="123" t="s">
        <v>146</v>
      </c>
      <c r="F20" s="117">
        <v>900000000</v>
      </c>
      <c r="G20" s="118">
        <v>0</v>
      </c>
      <c r="H20" s="119">
        <f t="shared" si="0"/>
        <v>900000000</v>
      </c>
    </row>
    <row r="21" spans="1:8" s="101" customFormat="1" ht="45.75" customHeight="1">
      <c r="A21" s="115">
        <v>18</v>
      </c>
      <c r="B21" s="115">
        <v>82</v>
      </c>
      <c r="C21" s="115">
        <v>8212</v>
      </c>
      <c r="D21" s="115">
        <v>821201</v>
      </c>
      <c r="E21" s="123" t="s">
        <v>34</v>
      </c>
      <c r="F21" s="117">
        <v>2700000000</v>
      </c>
      <c r="G21" s="118">
        <v>2319488000</v>
      </c>
      <c r="H21" s="119">
        <f t="shared" si="0"/>
        <v>380512000</v>
      </c>
    </row>
    <row r="22" spans="1:8" s="101" customFormat="1" ht="45.75" customHeight="1">
      <c r="A22" s="115">
        <v>19</v>
      </c>
      <c r="B22" s="115"/>
      <c r="C22" s="115"/>
      <c r="D22" s="115"/>
      <c r="E22" s="123" t="s">
        <v>166</v>
      </c>
      <c r="F22" s="117"/>
      <c r="G22" s="118">
        <v>0</v>
      </c>
      <c r="H22" s="119">
        <f t="shared" si="0"/>
        <v>0</v>
      </c>
    </row>
    <row r="23" spans="1:8" s="101" customFormat="1" ht="45.75" customHeight="1">
      <c r="A23" s="115">
        <v>20</v>
      </c>
      <c r="B23" s="115"/>
      <c r="C23" s="115"/>
      <c r="D23" s="115"/>
      <c r="E23" s="123" t="s">
        <v>167</v>
      </c>
      <c r="F23" s="117"/>
      <c r="G23" s="118">
        <v>0</v>
      </c>
      <c r="H23" s="119">
        <f t="shared" si="0"/>
        <v>0</v>
      </c>
    </row>
    <row r="24" spans="1:8" s="101" customFormat="1" ht="45.75" customHeight="1">
      <c r="A24" s="115">
        <v>21</v>
      </c>
      <c r="B24" s="115">
        <v>82</v>
      </c>
      <c r="C24" s="115">
        <v>8299</v>
      </c>
      <c r="D24" s="115">
        <v>829906</v>
      </c>
      <c r="E24" s="123" t="s">
        <v>33</v>
      </c>
      <c r="F24" s="117"/>
      <c r="G24" s="118">
        <v>0</v>
      </c>
      <c r="H24" s="119">
        <f t="shared" si="0"/>
        <v>0</v>
      </c>
    </row>
    <row r="25" spans="1:8" s="101" customFormat="1" ht="45.75" customHeight="1">
      <c r="A25" s="115">
        <v>22</v>
      </c>
      <c r="B25" s="115"/>
      <c r="C25" s="115"/>
      <c r="D25" s="115"/>
      <c r="E25" s="123" t="s">
        <v>155</v>
      </c>
      <c r="F25" s="124"/>
      <c r="G25" s="118">
        <v>4545942635</v>
      </c>
      <c r="H25" s="119">
        <f t="shared" si="0"/>
        <v>-4545942635</v>
      </c>
    </row>
    <row r="26" spans="1:8" s="101" customFormat="1" ht="45.75" customHeight="1">
      <c r="A26" s="115">
        <v>23</v>
      </c>
      <c r="B26" s="115">
        <v>82</v>
      </c>
      <c r="C26" s="115">
        <v>8214</v>
      </c>
      <c r="D26" s="115">
        <v>821403</v>
      </c>
      <c r="E26" s="123" t="s">
        <v>147</v>
      </c>
      <c r="F26" s="124">
        <v>200000000</v>
      </c>
      <c r="G26" s="118">
        <v>0</v>
      </c>
      <c r="H26" s="119">
        <f t="shared" si="0"/>
        <v>200000000</v>
      </c>
    </row>
    <row r="27" spans="1:8" s="101" customFormat="1" ht="42.75" customHeight="1">
      <c r="A27" s="173" t="s">
        <v>2</v>
      </c>
      <c r="B27" s="174"/>
      <c r="C27" s="174"/>
      <c r="D27" s="174"/>
      <c r="E27" s="175"/>
      <c r="F27" s="125">
        <f>SUM(F4:F26)</f>
        <v>175050000000</v>
      </c>
      <c r="G27" s="125">
        <f t="shared" ref="G27:H27" si="1">SUM(G4:G26)</f>
        <v>139830208410</v>
      </c>
      <c r="H27" s="125">
        <f t="shared" si="1"/>
        <v>35219791590</v>
      </c>
    </row>
  </sheetData>
  <mergeCells count="2">
    <mergeCell ref="A2:H2"/>
    <mergeCell ref="A27:E27"/>
  </mergeCells>
  <printOptions horizontalCentered="1"/>
  <pageMargins left="0" right="0" top="0" bottom="0" header="0" footer="0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rightToLeft="1" tabSelected="1" view="pageBreakPreview" zoomScale="60" zoomScaleNormal="100" workbookViewId="0">
      <selection activeCell="J34" sqref="J34"/>
    </sheetView>
  </sheetViews>
  <sheetFormatPr defaultColWidth="9" defaultRowHeight="19.5"/>
  <cols>
    <col min="1" max="1" width="8.5703125" style="68" bestFit="1" customWidth="1"/>
    <col min="2" max="2" width="6.140625" style="68" bestFit="1" customWidth="1"/>
    <col min="3" max="3" width="8.140625" style="68" bestFit="1" customWidth="1"/>
    <col min="4" max="4" width="14.140625" style="68" bestFit="1" customWidth="1"/>
    <col min="5" max="5" width="61.85546875" style="98" bestFit="1" customWidth="1"/>
    <col min="6" max="6" width="28.28515625" style="68" customWidth="1"/>
    <col min="7" max="7" width="37.28515625" style="68" bestFit="1" customWidth="1"/>
    <col min="8" max="8" width="30.42578125" style="68" bestFit="1" customWidth="1"/>
    <col min="9" max="9" width="9" style="68"/>
    <col min="10" max="10" width="30.140625" style="68" customWidth="1"/>
    <col min="11" max="16384" width="9" style="68"/>
  </cols>
  <sheetData>
    <row r="1" spans="1:10" ht="93" customHeight="1">
      <c r="A1" s="176" t="s">
        <v>187</v>
      </c>
      <c r="B1" s="176"/>
      <c r="C1" s="176"/>
      <c r="D1" s="176"/>
      <c r="E1" s="176"/>
      <c r="F1" s="176"/>
      <c r="G1" s="176"/>
      <c r="H1" s="176"/>
    </row>
    <row r="2" spans="1:10" s="101" customFormat="1" ht="82.5" customHeight="1">
      <c r="A2" s="119" t="s">
        <v>37</v>
      </c>
      <c r="B2" s="119" t="s">
        <v>52</v>
      </c>
      <c r="C2" s="119" t="s">
        <v>53</v>
      </c>
      <c r="D2" s="119" t="s">
        <v>54</v>
      </c>
      <c r="E2" s="120" t="s">
        <v>32</v>
      </c>
      <c r="F2" s="120" t="s">
        <v>39</v>
      </c>
      <c r="G2" s="120" t="s">
        <v>158</v>
      </c>
      <c r="H2" s="120" t="s">
        <v>160</v>
      </c>
    </row>
    <row r="3" spans="1:10" ht="63" customHeight="1">
      <c r="A3" s="107">
        <v>1</v>
      </c>
      <c r="B3" s="107">
        <v>80</v>
      </c>
      <c r="C3" s="107">
        <v>8016</v>
      </c>
      <c r="D3" s="107">
        <v>801602</v>
      </c>
      <c r="E3" s="122" t="s">
        <v>78</v>
      </c>
      <c r="F3" s="108">
        <v>25000000000</v>
      </c>
      <c r="G3" s="109">
        <v>23900000000</v>
      </c>
      <c r="H3" s="110">
        <f>F3-G3</f>
        <v>1100000000</v>
      </c>
      <c r="J3" s="150"/>
    </row>
    <row r="4" spans="1:10" ht="63" customHeight="1">
      <c r="A4" s="107">
        <v>2</v>
      </c>
      <c r="B4" s="107">
        <v>82</v>
      </c>
      <c r="C4" s="107">
        <v>8299</v>
      </c>
      <c r="D4" s="107">
        <v>829902</v>
      </c>
      <c r="E4" s="122" t="s">
        <v>81</v>
      </c>
      <c r="F4" s="108">
        <v>5000000000</v>
      </c>
      <c r="G4" s="109">
        <v>1754502111</v>
      </c>
      <c r="H4" s="110">
        <f t="shared" ref="H4:H24" si="0">F4-G4</f>
        <v>3245497889</v>
      </c>
      <c r="J4" s="150"/>
    </row>
    <row r="5" spans="1:10" ht="63" customHeight="1">
      <c r="A5" s="107">
        <v>3</v>
      </c>
      <c r="B5" s="107">
        <v>82</v>
      </c>
      <c r="C5" s="107">
        <v>8299</v>
      </c>
      <c r="D5" s="107">
        <v>829902</v>
      </c>
      <c r="E5" s="122" t="s">
        <v>88</v>
      </c>
      <c r="F5" s="108">
        <v>5000000000</v>
      </c>
      <c r="G5" s="109">
        <v>1535000000</v>
      </c>
      <c r="H5" s="110">
        <f t="shared" si="0"/>
        <v>3465000000</v>
      </c>
    </row>
    <row r="6" spans="1:10" ht="63" customHeight="1">
      <c r="A6" s="107">
        <v>4</v>
      </c>
      <c r="B6" s="107">
        <v>81</v>
      </c>
      <c r="C6" s="107">
        <v>8104</v>
      </c>
      <c r="D6" s="107">
        <v>810402</v>
      </c>
      <c r="E6" s="122" t="s">
        <v>80</v>
      </c>
      <c r="F6" s="108">
        <v>10750000000</v>
      </c>
      <c r="G6" s="109">
        <v>2005000000</v>
      </c>
      <c r="H6" s="110">
        <f t="shared" si="0"/>
        <v>8745000000</v>
      </c>
    </row>
    <row r="7" spans="1:10" ht="63" customHeight="1">
      <c r="A7" s="107">
        <v>5</v>
      </c>
      <c r="B7" s="107">
        <v>82</v>
      </c>
      <c r="C7" s="107">
        <v>8299</v>
      </c>
      <c r="D7" s="107">
        <v>829902</v>
      </c>
      <c r="E7" s="122" t="s">
        <v>82</v>
      </c>
      <c r="F7" s="108">
        <v>2500000000</v>
      </c>
      <c r="G7" s="109">
        <v>0</v>
      </c>
      <c r="H7" s="110">
        <f t="shared" si="0"/>
        <v>2500000000</v>
      </c>
    </row>
    <row r="8" spans="1:10" ht="63" customHeight="1">
      <c r="A8" s="107">
        <v>6</v>
      </c>
      <c r="B8" s="107">
        <v>82</v>
      </c>
      <c r="C8" s="107">
        <v>8299</v>
      </c>
      <c r="D8" s="107">
        <v>829902</v>
      </c>
      <c r="E8" s="122" t="s">
        <v>79</v>
      </c>
      <c r="F8" s="108">
        <v>4000000000</v>
      </c>
      <c r="G8" s="109">
        <v>0</v>
      </c>
      <c r="H8" s="110">
        <f t="shared" si="0"/>
        <v>4000000000</v>
      </c>
    </row>
    <row r="9" spans="1:10" ht="63" customHeight="1">
      <c r="A9" s="107">
        <v>7</v>
      </c>
      <c r="B9" s="107">
        <v>81</v>
      </c>
      <c r="C9" s="107">
        <v>8108</v>
      </c>
      <c r="D9" s="107">
        <v>810802</v>
      </c>
      <c r="E9" s="122" t="s">
        <v>87</v>
      </c>
      <c r="F9" s="108">
        <v>2000000000</v>
      </c>
      <c r="G9" s="109">
        <v>301359000</v>
      </c>
      <c r="H9" s="110">
        <f t="shared" si="0"/>
        <v>1698641000</v>
      </c>
    </row>
    <row r="10" spans="1:10" ht="63" customHeight="1">
      <c r="A10" s="107">
        <v>8</v>
      </c>
      <c r="B10" s="107">
        <v>81</v>
      </c>
      <c r="C10" s="107">
        <v>8109</v>
      </c>
      <c r="D10" s="107">
        <v>810902</v>
      </c>
      <c r="E10" s="122" t="s">
        <v>83</v>
      </c>
      <c r="F10" s="108">
        <v>4000000000</v>
      </c>
      <c r="G10" s="109">
        <v>1791189700</v>
      </c>
      <c r="H10" s="110">
        <f t="shared" si="0"/>
        <v>2208810300</v>
      </c>
    </row>
    <row r="11" spans="1:10" ht="63" customHeight="1">
      <c r="A11" s="107">
        <v>9</v>
      </c>
      <c r="B11" s="107"/>
      <c r="C11" s="107"/>
      <c r="D11" s="107"/>
      <c r="E11" s="122" t="s">
        <v>168</v>
      </c>
      <c r="F11" s="108">
        <v>0</v>
      </c>
      <c r="G11" s="109">
        <v>0</v>
      </c>
      <c r="H11" s="110">
        <f t="shared" si="0"/>
        <v>0</v>
      </c>
    </row>
    <row r="12" spans="1:10" ht="63" customHeight="1">
      <c r="A12" s="107">
        <v>10</v>
      </c>
      <c r="B12" s="107"/>
      <c r="C12" s="107"/>
      <c r="D12" s="107"/>
      <c r="E12" s="122" t="s">
        <v>76</v>
      </c>
      <c r="F12" s="108">
        <v>250000000</v>
      </c>
      <c r="G12" s="109">
        <v>0</v>
      </c>
      <c r="H12" s="110">
        <f t="shared" si="0"/>
        <v>250000000</v>
      </c>
    </row>
    <row r="13" spans="1:10" ht="63" customHeight="1">
      <c r="A13" s="107">
        <v>11</v>
      </c>
      <c r="B13" s="107">
        <v>82</v>
      </c>
      <c r="C13" s="107">
        <v>8205</v>
      </c>
      <c r="D13" s="107">
        <v>820502</v>
      </c>
      <c r="E13" s="122" t="s">
        <v>84</v>
      </c>
      <c r="F13" s="108">
        <v>2000000000</v>
      </c>
      <c r="G13" s="109">
        <v>1581000000</v>
      </c>
      <c r="H13" s="110">
        <f t="shared" si="0"/>
        <v>419000000</v>
      </c>
    </row>
    <row r="14" spans="1:10" ht="63" customHeight="1">
      <c r="A14" s="107">
        <v>12</v>
      </c>
      <c r="B14" s="107"/>
      <c r="C14" s="107"/>
      <c r="D14" s="107"/>
      <c r="E14" s="122" t="s">
        <v>165</v>
      </c>
      <c r="F14" s="108">
        <v>0</v>
      </c>
      <c r="G14" s="109">
        <v>0</v>
      </c>
      <c r="H14" s="110">
        <f t="shared" si="0"/>
        <v>0</v>
      </c>
    </row>
    <row r="15" spans="1:10" ht="63" customHeight="1">
      <c r="A15" s="107">
        <v>13</v>
      </c>
      <c r="B15" s="107"/>
      <c r="C15" s="107"/>
      <c r="D15" s="107"/>
      <c r="E15" s="122" t="s">
        <v>35</v>
      </c>
      <c r="F15" s="108">
        <v>0</v>
      </c>
      <c r="G15" s="109">
        <v>0</v>
      </c>
      <c r="H15" s="110">
        <f t="shared" si="0"/>
        <v>0</v>
      </c>
    </row>
    <row r="16" spans="1:10" ht="63" customHeight="1">
      <c r="A16" s="107">
        <v>14</v>
      </c>
      <c r="B16" s="107"/>
      <c r="C16" s="107"/>
      <c r="D16" s="107"/>
      <c r="E16" s="122" t="s">
        <v>169</v>
      </c>
      <c r="F16" s="108">
        <v>0</v>
      </c>
      <c r="G16" s="109">
        <v>0</v>
      </c>
      <c r="H16" s="110">
        <f t="shared" si="0"/>
        <v>0</v>
      </c>
    </row>
    <row r="17" spans="1:8" ht="63" customHeight="1">
      <c r="A17" s="107">
        <v>15</v>
      </c>
      <c r="B17" s="107">
        <v>87</v>
      </c>
      <c r="C17" s="107">
        <v>8703</v>
      </c>
      <c r="D17" s="107">
        <v>870304</v>
      </c>
      <c r="E17" s="122" t="s">
        <v>145</v>
      </c>
      <c r="F17" s="108">
        <v>1000000000</v>
      </c>
      <c r="G17" s="109">
        <v>0</v>
      </c>
      <c r="H17" s="110">
        <f t="shared" si="0"/>
        <v>1000000000</v>
      </c>
    </row>
    <row r="18" spans="1:8" ht="63" customHeight="1">
      <c r="A18" s="107">
        <v>16</v>
      </c>
      <c r="B18" s="107">
        <v>82</v>
      </c>
      <c r="C18" s="107">
        <v>8299</v>
      </c>
      <c r="D18" s="107">
        <v>829902005</v>
      </c>
      <c r="E18" s="122" t="s">
        <v>77</v>
      </c>
      <c r="F18" s="108">
        <v>300000000</v>
      </c>
      <c r="G18" s="109">
        <v>17500000</v>
      </c>
      <c r="H18" s="110">
        <f t="shared" si="0"/>
        <v>282500000</v>
      </c>
    </row>
    <row r="19" spans="1:8" ht="63" customHeight="1">
      <c r="A19" s="107">
        <v>17</v>
      </c>
      <c r="B19" s="107"/>
      <c r="C19" s="107"/>
      <c r="D19" s="107"/>
      <c r="E19" s="122" t="s">
        <v>170</v>
      </c>
      <c r="F19" s="108">
        <v>0</v>
      </c>
      <c r="G19" s="109">
        <v>0</v>
      </c>
      <c r="H19" s="110">
        <f t="shared" si="0"/>
        <v>0</v>
      </c>
    </row>
    <row r="20" spans="1:8" ht="63" customHeight="1">
      <c r="A20" s="107">
        <v>18</v>
      </c>
      <c r="B20" s="107">
        <v>82</v>
      </c>
      <c r="C20" s="107">
        <v>8299</v>
      </c>
      <c r="D20" s="107">
        <v>829902</v>
      </c>
      <c r="E20" s="122" t="s">
        <v>150</v>
      </c>
      <c r="F20" s="108">
        <v>1700000000</v>
      </c>
      <c r="G20" s="109">
        <v>90400000</v>
      </c>
      <c r="H20" s="110">
        <f t="shared" si="0"/>
        <v>1609600000</v>
      </c>
    </row>
    <row r="21" spans="1:8" ht="63" customHeight="1">
      <c r="A21" s="107">
        <v>19</v>
      </c>
      <c r="B21" s="107"/>
      <c r="C21" s="107"/>
      <c r="D21" s="107"/>
      <c r="E21" s="122" t="s">
        <v>171</v>
      </c>
      <c r="F21" s="108">
        <v>0</v>
      </c>
      <c r="G21" s="109">
        <v>0</v>
      </c>
      <c r="H21" s="110">
        <f t="shared" si="0"/>
        <v>0</v>
      </c>
    </row>
    <row r="22" spans="1:8" ht="63" customHeight="1">
      <c r="A22" s="107">
        <v>20</v>
      </c>
      <c r="B22" s="107"/>
      <c r="C22" s="107"/>
      <c r="D22" s="107"/>
      <c r="E22" s="122" t="s">
        <v>172</v>
      </c>
      <c r="F22" s="108">
        <v>0</v>
      </c>
      <c r="G22" s="109">
        <v>0</v>
      </c>
      <c r="H22" s="110">
        <f t="shared" si="0"/>
        <v>0</v>
      </c>
    </row>
    <row r="23" spans="1:8" ht="63" customHeight="1">
      <c r="A23" s="107">
        <v>21</v>
      </c>
      <c r="B23" s="107">
        <v>82</v>
      </c>
      <c r="C23" s="107">
        <v>8299</v>
      </c>
      <c r="D23" s="107">
        <v>8299023</v>
      </c>
      <c r="E23" s="122" t="s">
        <v>89</v>
      </c>
      <c r="F23" s="108">
        <v>750000000</v>
      </c>
      <c r="G23" s="109">
        <v>54500000</v>
      </c>
      <c r="H23" s="110">
        <f t="shared" si="0"/>
        <v>695500000</v>
      </c>
    </row>
    <row r="24" spans="1:8" ht="63" customHeight="1">
      <c r="A24" s="107">
        <v>22</v>
      </c>
      <c r="B24" s="107">
        <v>82</v>
      </c>
      <c r="C24" s="107">
        <v>8214</v>
      </c>
      <c r="D24" s="107">
        <v>821403</v>
      </c>
      <c r="E24" s="122" t="s">
        <v>147</v>
      </c>
      <c r="F24" s="108">
        <v>100000000</v>
      </c>
      <c r="G24" s="109">
        <v>0</v>
      </c>
      <c r="H24" s="110">
        <f t="shared" si="0"/>
        <v>100000000</v>
      </c>
    </row>
    <row r="25" spans="1:8" ht="43.5" customHeight="1">
      <c r="A25" s="177" t="s">
        <v>2</v>
      </c>
      <c r="B25" s="177"/>
      <c r="C25" s="177"/>
      <c r="D25" s="177"/>
      <c r="E25" s="177"/>
      <c r="F25" s="108">
        <f>SUM(F3:F24)</f>
        <v>64350000000</v>
      </c>
      <c r="G25" s="108">
        <f>SUM(G3:G24)</f>
        <v>33030450811</v>
      </c>
      <c r="H25" s="110">
        <f>SUM(H3:H24)</f>
        <v>31319549189</v>
      </c>
    </row>
  </sheetData>
  <mergeCells count="2">
    <mergeCell ref="A1:H1"/>
    <mergeCell ref="A25:E25"/>
  </mergeCells>
  <printOptions horizontalCentered="1"/>
  <pageMargins left="0" right="0" top="0" bottom="0" header="0" footer="0"/>
  <pageSetup paperSize="9" scale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rightToLeft="1" tabSelected="1" view="pageBreakPreview" zoomScale="60" zoomScaleNormal="100" workbookViewId="0">
      <selection activeCell="J34" sqref="J34"/>
    </sheetView>
  </sheetViews>
  <sheetFormatPr defaultColWidth="9" defaultRowHeight="19.5"/>
  <cols>
    <col min="1" max="1" width="8.42578125" style="68" bestFit="1" customWidth="1"/>
    <col min="2" max="2" width="6" style="68" bestFit="1" customWidth="1"/>
    <col min="3" max="3" width="8.140625" style="68" bestFit="1" customWidth="1"/>
    <col min="4" max="4" width="12.42578125" style="68" bestFit="1" customWidth="1"/>
    <col min="5" max="5" width="32.85546875" style="98" bestFit="1" customWidth="1"/>
    <col min="6" max="6" width="18.42578125" style="68" bestFit="1" customWidth="1"/>
    <col min="7" max="7" width="26.140625" style="68" bestFit="1" customWidth="1"/>
    <col min="8" max="8" width="19.140625" style="68" bestFit="1" customWidth="1"/>
    <col min="9" max="13" width="9" style="68"/>
    <col min="14" max="14" width="19.140625" style="68" bestFit="1" customWidth="1"/>
    <col min="15" max="16384" width="9" style="68"/>
  </cols>
  <sheetData>
    <row r="1" spans="1:8" ht="24" customHeight="1"/>
    <row r="2" spans="1:8" ht="46.5" customHeight="1">
      <c r="A2" s="178" t="s">
        <v>190</v>
      </c>
      <c r="B2" s="178"/>
      <c r="C2" s="178"/>
      <c r="D2" s="178"/>
      <c r="E2" s="178"/>
      <c r="F2" s="178"/>
      <c r="G2" s="178"/>
      <c r="H2" s="178"/>
    </row>
    <row r="3" spans="1:8" s="128" customFormat="1" ht="54.75" customHeight="1">
      <c r="A3" s="127" t="s">
        <v>37</v>
      </c>
      <c r="B3" s="127" t="s">
        <v>52</v>
      </c>
      <c r="C3" s="127" t="s">
        <v>53</v>
      </c>
      <c r="D3" s="127" t="s">
        <v>54</v>
      </c>
      <c r="E3" s="83" t="s">
        <v>32</v>
      </c>
      <c r="F3" s="83" t="s">
        <v>39</v>
      </c>
      <c r="G3" s="83" t="s">
        <v>158</v>
      </c>
      <c r="H3" s="83" t="s">
        <v>160</v>
      </c>
    </row>
    <row r="4" spans="1:8" s="111" customFormat="1" ht="36.75" customHeight="1">
      <c r="A4" s="105">
        <v>1</v>
      </c>
      <c r="B4" s="105">
        <v>80</v>
      </c>
      <c r="C4" s="105">
        <v>8016</v>
      </c>
      <c r="D4" s="105">
        <v>801607</v>
      </c>
      <c r="E4" s="121" t="s">
        <v>78</v>
      </c>
      <c r="F4" s="80">
        <v>25000000000</v>
      </c>
      <c r="G4" s="106">
        <v>33857000000</v>
      </c>
      <c r="H4" s="99">
        <f>F4-G4</f>
        <v>-8857000000</v>
      </c>
    </row>
    <row r="5" spans="1:8" s="111" customFormat="1" ht="36.75" customHeight="1">
      <c r="A5" s="105">
        <v>2</v>
      </c>
      <c r="B5" s="105">
        <v>82</v>
      </c>
      <c r="C5" s="105">
        <v>8299</v>
      </c>
      <c r="D5" s="105">
        <v>829902</v>
      </c>
      <c r="E5" s="121" t="s">
        <v>81</v>
      </c>
      <c r="F5" s="80">
        <v>14000000000</v>
      </c>
      <c r="G5" s="106">
        <v>7091375504</v>
      </c>
      <c r="H5" s="99">
        <f t="shared" ref="H5:H24" si="0">F5-G5</f>
        <v>6908624496</v>
      </c>
    </row>
    <row r="6" spans="1:8" s="111" customFormat="1" ht="36.75" customHeight="1">
      <c r="A6" s="105">
        <v>3</v>
      </c>
      <c r="B6" s="105">
        <v>82</v>
      </c>
      <c r="C6" s="105">
        <v>8299</v>
      </c>
      <c r="D6" s="105">
        <v>829902</v>
      </c>
      <c r="E6" s="121" t="s">
        <v>88</v>
      </c>
      <c r="F6" s="80">
        <v>2000000000</v>
      </c>
      <c r="G6" s="106">
        <v>1100000000</v>
      </c>
      <c r="H6" s="99">
        <f t="shared" si="0"/>
        <v>900000000</v>
      </c>
    </row>
    <row r="7" spans="1:8" s="111" customFormat="1" ht="36.75" customHeight="1">
      <c r="A7" s="105">
        <v>4</v>
      </c>
      <c r="B7" s="105">
        <v>81</v>
      </c>
      <c r="C7" s="105">
        <v>8104</v>
      </c>
      <c r="D7" s="105">
        <v>810402</v>
      </c>
      <c r="E7" s="121" t="s">
        <v>80</v>
      </c>
      <c r="F7" s="80">
        <v>7200000000</v>
      </c>
      <c r="G7" s="106">
        <v>5117644000</v>
      </c>
      <c r="H7" s="99">
        <f t="shared" si="0"/>
        <v>2082356000</v>
      </c>
    </row>
    <row r="8" spans="1:8" s="111" customFormat="1" ht="36.75" customHeight="1">
      <c r="A8" s="105">
        <v>5</v>
      </c>
      <c r="B8" s="105">
        <v>82</v>
      </c>
      <c r="C8" s="105">
        <v>8299</v>
      </c>
      <c r="D8" s="105">
        <v>829902</v>
      </c>
      <c r="E8" s="121" t="s">
        <v>82</v>
      </c>
      <c r="F8" s="80">
        <v>750000000</v>
      </c>
      <c r="G8" s="106">
        <v>0</v>
      </c>
      <c r="H8" s="99">
        <f t="shared" si="0"/>
        <v>750000000</v>
      </c>
    </row>
    <row r="9" spans="1:8" s="111" customFormat="1" ht="36.75" customHeight="1">
      <c r="A9" s="105">
        <v>6</v>
      </c>
      <c r="B9" s="105">
        <v>82</v>
      </c>
      <c r="C9" s="105">
        <v>8299</v>
      </c>
      <c r="D9" s="105">
        <v>829902</v>
      </c>
      <c r="E9" s="121" t="s">
        <v>79</v>
      </c>
      <c r="F9" s="80">
        <v>4000000000</v>
      </c>
      <c r="G9" s="106">
        <v>6545050000</v>
      </c>
      <c r="H9" s="99">
        <f t="shared" si="0"/>
        <v>-2545050000</v>
      </c>
    </row>
    <row r="10" spans="1:8" s="111" customFormat="1" ht="36.75" customHeight="1">
      <c r="A10" s="105">
        <v>7</v>
      </c>
      <c r="B10" s="105">
        <v>81</v>
      </c>
      <c r="C10" s="105">
        <v>8108</v>
      </c>
      <c r="D10" s="105">
        <v>810802</v>
      </c>
      <c r="E10" s="121" t="s">
        <v>87</v>
      </c>
      <c r="F10" s="80">
        <v>500000000</v>
      </c>
      <c r="G10" s="106">
        <v>324239950</v>
      </c>
      <c r="H10" s="99">
        <f t="shared" si="0"/>
        <v>175760050</v>
      </c>
    </row>
    <row r="11" spans="1:8" s="111" customFormat="1" ht="46.5" customHeight="1">
      <c r="A11" s="105">
        <v>8</v>
      </c>
      <c r="B11" s="105">
        <v>81</v>
      </c>
      <c r="C11" s="105">
        <v>8109</v>
      </c>
      <c r="D11" s="105">
        <v>810902</v>
      </c>
      <c r="E11" s="126" t="s">
        <v>83</v>
      </c>
      <c r="F11" s="80">
        <v>2500000000</v>
      </c>
      <c r="G11" s="106">
        <v>1461670628</v>
      </c>
      <c r="H11" s="99">
        <f t="shared" si="0"/>
        <v>1038329372</v>
      </c>
    </row>
    <row r="12" spans="1:8" s="111" customFormat="1" ht="36.75" customHeight="1">
      <c r="A12" s="105">
        <v>9</v>
      </c>
      <c r="B12" s="105">
        <v>82</v>
      </c>
      <c r="C12" s="105">
        <v>8201</v>
      </c>
      <c r="D12" s="105">
        <v>820104</v>
      </c>
      <c r="E12" s="121" t="s">
        <v>137</v>
      </c>
      <c r="F12" s="80">
        <v>1000000000</v>
      </c>
      <c r="G12" s="106">
        <v>0</v>
      </c>
      <c r="H12" s="99">
        <f t="shared" si="0"/>
        <v>1000000000</v>
      </c>
    </row>
    <row r="13" spans="1:8" s="111" customFormat="1" ht="36.75" customHeight="1">
      <c r="A13" s="105">
        <v>10</v>
      </c>
      <c r="B13" s="105">
        <v>84</v>
      </c>
      <c r="C13" s="105">
        <v>8401</v>
      </c>
      <c r="D13" s="105">
        <v>840102</v>
      </c>
      <c r="E13" s="121" t="s">
        <v>85</v>
      </c>
      <c r="F13" s="80">
        <v>200000000</v>
      </c>
      <c r="G13" s="106">
        <v>0</v>
      </c>
      <c r="H13" s="99">
        <f t="shared" si="0"/>
        <v>200000000</v>
      </c>
    </row>
    <row r="14" spans="1:8" s="111" customFormat="1" ht="36.75" customHeight="1">
      <c r="A14" s="105">
        <v>11</v>
      </c>
      <c r="B14" s="105">
        <v>82</v>
      </c>
      <c r="C14" s="105">
        <v>8205</v>
      </c>
      <c r="D14" s="105">
        <v>820502</v>
      </c>
      <c r="E14" s="121" t="s">
        <v>148</v>
      </c>
      <c r="F14" s="80">
        <v>500000000</v>
      </c>
      <c r="G14" s="106">
        <v>1080000000</v>
      </c>
      <c r="H14" s="99">
        <f t="shared" si="0"/>
        <v>-580000000</v>
      </c>
    </row>
    <row r="15" spans="1:8" s="111" customFormat="1" ht="36.75" customHeight="1">
      <c r="A15" s="105"/>
      <c r="B15" s="105"/>
      <c r="C15" s="105"/>
      <c r="D15" s="105"/>
      <c r="E15" s="121" t="s">
        <v>179</v>
      </c>
      <c r="F15" s="80">
        <v>0</v>
      </c>
      <c r="G15" s="106">
        <v>0</v>
      </c>
      <c r="H15" s="99">
        <f t="shared" si="0"/>
        <v>0</v>
      </c>
    </row>
    <row r="16" spans="1:8" s="111" customFormat="1" ht="36.75" customHeight="1">
      <c r="A16" s="105"/>
      <c r="B16" s="105"/>
      <c r="C16" s="105"/>
      <c r="D16" s="105"/>
      <c r="E16" s="121" t="s">
        <v>180</v>
      </c>
      <c r="F16" s="80">
        <v>0</v>
      </c>
      <c r="G16" s="106">
        <v>0</v>
      </c>
      <c r="H16" s="99">
        <f t="shared" si="0"/>
        <v>0</v>
      </c>
    </row>
    <row r="17" spans="1:8" s="111" customFormat="1" ht="36.75" customHeight="1">
      <c r="A17" s="105">
        <v>12</v>
      </c>
      <c r="B17" s="105">
        <v>82</v>
      </c>
      <c r="C17" s="105">
        <v>8299</v>
      </c>
      <c r="D17" s="105">
        <v>8299023</v>
      </c>
      <c r="E17" s="121" t="s">
        <v>69</v>
      </c>
      <c r="F17" s="80">
        <v>350000000</v>
      </c>
      <c r="G17" s="106">
        <v>0</v>
      </c>
      <c r="H17" s="99">
        <f t="shared" si="0"/>
        <v>350000000</v>
      </c>
    </row>
    <row r="18" spans="1:8" s="111" customFormat="1" ht="36.75" customHeight="1">
      <c r="A18" s="105">
        <v>13</v>
      </c>
      <c r="B18" s="105">
        <v>87</v>
      </c>
      <c r="C18" s="105">
        <v>8703</v>
      </c>
      <c r="D18" s="105">
        <v>870302</v>
      </c>
      <c r="E18" s="121" t="s">
        <v>145</v>
      </c>
      <c r="F18" s="80">
        <v>200000000</v>
      </c>
      <c r="G18" s="106">
        <v>0</v>
      </c>
      <c r="H18" s="99">
        <f t="shared" si="0"/>
        <v>200000000</v>
      </c>
    </row>
    <row r="19" spans="1:8" s="111" customFormat="1" ht="36.75" customHeight="1">
      <c r="A19" s="105">
        <v>14</v>
      </c>
      <c r="B19" s="105">
        <v>82</v>
      </c>
      <c r="C19" s="105">
        <v>8299</v>
      </c>
      <c r="D19" s="105">
        <v>829902005</v>
      </c>
      <c r="E19" s="121" t="s">
        <v>77</v>
      </c>
      <c r="F19" s="80">
        <v>200000000</v>
      </c>
      <c r="G19" s="106">
        <v>36900000</v>
      </c>
      <c r="H19" s="99">
        <f t="shared" si="0"/>
        <v>163100000</v>
      </c>
    </row>
    <row r="20" spans="1:8" s="111" customFormat="1" ht="36.75" customHeight="1">
      <c r="A20" s="105">
        <v>15</v>
      </c>
      <c r="B20" s="105">
        <v>82</v>
      </c>
      <c r="C20" s="105">
        <v>8299</v>
      </c>
      <c r="D20" s="105">
        <v>829902</v>
      </c>
      <c r="E20" s="121" t="s">
        <v>146</v>
      </c>
      <c r="F20" s="80">
        <v>200000000</v>
      </c>
      <c r="G20" s="106">
        <v>0</v>
      </c>
      <c r="H20" s="99">
        <f t="shared" si="0"/>
        <v>200000000</v>
      </c>
    </row>
    <row r="21" spans="1:8" s="111" customFormat="1" ht="36.75" customHeight="1">
      <c r="A21" s="105">
        <v>16</v>
      </c>
      <c r="B21" s="105">
        <v>82</v>
      </c>
      <c r="C21" s="105">
        <v>8212</v>
      </c>
      <c r="D21" s="105">
        <v>821201</v>
      </c>
      <c r="E21" s="121" t="s">
        <v>86</v>
      </c>
      <c r="F21" s="80">
        <v>4000000000</v>
      </c>
      <c r="G21" s="106">
        <v>3500000000</v>
      </c>
      <c r="H21" s="99">
        <f t="shared" si="0"/>
        <v>500000000</v>
      </c>
    </row>
    <row r="22" spans="1:8" s="111" customFormat="1" ht="36.75" customHeight="1">
      <c r="A22" s="105"/>
      <c r="B22" s="105"/>
      <c r="C22" s="105"/>
      <c r="D22" s="105"/>
      <c r="E22" s="121" t="s">
        <v>173</v>
      </c>
      <c r="F22" s="80">
        <v>0</v>
      </c>
      <c r="G22" s="106">
        <v>0</v>
      </c>
      <c r="H22" s="99">
        <f t="shared" si="0"/>
        <v>0</v>
      </c>
    </row>
    <row r="23" spans="1:8" s="111" customFormat="1" ht="36.75" customHeight="1">
      <c r="A23" s="105"/>
      <c r="B23" s="105"/>
      <c r="C23" s="105"/>
      <c r="D23" s="105"/>
      <c r="E23" s="121" t="s">
        <v>172</v>
      </c>
      <c r="F23" s="80">
        <v>0</v>
      </c>
      <c r="G23" s="106">
        <v>0</v>
      </c>
      <c r="H23" s="99">
        <f t="shared" si="0"/>
        <v>0</v>
      </c>
    </row>
    <row r="24" spans="1:8" s="111" customFormat="1" ht="36.75" customHeight="1">
      <c r="A24" s="105">
        <v>17</v>
      </c>
      <c r="B24" s="105">
        <v>82</v>
      </c>
      <c r="C24" s="105">
        <v>8214</v>
      </c>
      <c r="D24" s="105">
        <v>821403</v>
      </c>
      <c r="E24" s="121" t="s">
        <v>147</v>
      </c>
      <c r="F24" s="80">
        <v>100000000</v>
      </c>
      <c r="G24" s="106">
        <v>0</v>
      </c>
      <c r="H24" s="99">
        <f t="shared" si="0"/>
        <v>100000000</v>
      </c>
    </row>
    <row r="25" spans="1:8" s="111" customFormat="1" ht="36" customHeight="1">
      <c r="A25" s="159" t="s">
        <v>2</v>
      </c>
      <c r="B25" s="159"/>
      <c r="C25" s="159"/>
      <c r="D25" s="159"/>
      <c r="E25" s="159"/>
      <c r="F25" s="80">
        <f>SUM(F4:F24)</f>
        <v>62700000000</v>
      </c>
      <c r="G25" s="80">
        <f>SUM(G4:G24)</f>
        <v>60113880082</v>
      </c>
      <c r="H25" s="80">
        <f>SUM(H4:H24)</f>
        <v>2586119918</v>
      </c>
    </row>
  </sheetData>
  <mergeCells count="2">
    <mergeCell ref="A25:E25"/>
    <mergeCell ref="A2:H2"/>
  </mergeCells>
  <printOptions horizontalCentered="1"/>
  <pageMargins left="0" right="0" top="0" bottom="0" header="0" footer="0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rightToLeft="1" tabSelected="1" view="pageBreakPreview" zoomScale="60" zoomScaleNormal="100" workbookViewId="0">
      <selection activeCell="J34" sqref="J34"/>
    </sheetView>
  </sheetViews>
  <sheetFormatPr defaultColWidth="9" defaultRowHeight="19.5"/>
  <cols>
    <col min="1" max="1" width="7" style="93" bestFit="1" customWidth="1"/>
    <col min="2" max="2" width="4.28515625" style="93" bestFit="1" customWidth="1"/>
    <col min="3" max="3" width="6.7109375" style="93" bestFit="1" customWidth="1"/>
    <col min="4" max="4" width="12.42578125" style="93" bestFit="1" customWidth="1"/>
    <col min="5" max="5" width="42.140625" style="93" bestFit="1" customWidth="1"/>
    <col min="6" max="6" width="18.85546875" style="68" bestFit="1" customWidth="1"/>
    <col min="7" max="7" width="23.85546875" style="68" bestFit="1" customWidth="1"/>
    <col min="8" max="8" width="18.5703125" style="68" bestFit="1" customWidth="1"/>
    <col min="9" max="16384" width="9" style="93"/>
  </cols>
  <sheetData>
    <row r="1" spans="1:8" s="132" customFormat="1" ht="57.75" customHeight="1">
      <c r="A1" s="179" t="s">
        <v>189</v>
      </c>
      <c r="B1" s="179"/>
      <c r="C1" s="179"/>
      <c r="D1" s="179"/>
      <c r="E1" s="179"/>
      <c r="F1" s="179"/>
      <c r="G1" s="179"/>
      <c r="H1" s="179"/>
    </row>
    <row r="2" spans="1:8" s="95" customFormat="1" ht="51.75" customHeight="1">
      <c r="A2" s="84" t="s">
        <v>37</v>
      </c>
      <c r="B2" s="85" t="s">
        <v>52</v>
      </c>
      <c r="C2" s="85" t="s">
        <v>53</v>
      </c>
      <c r="D2" s="85" t="s">
        <v>54</v>
      </c>
      <c r="E2" s="85" t="s">
        <v>32</v>
      </c>
      <c r="F2" s="85" t="s">
        <v>39</v>
      </c>
      <c r="G2" s="87" t="s">
        <v>158</v>
      </c>
      <c r="H2" s="85" t="s">
        <v>160</v>
      </c>
    </row>
    <row r="3" spans="1:8" s="131" customFormat="1" ht="47.25" customHeight="1">
      <c r="A3" s="105">
        <v>1</v>
      </c>
      <c r="B3" s="105">
        <v>80</v>
      </c>
      <c r="C3" s="105">
        <v>8016</v>
      </c>
      <c r="D3" s="105">
        <v>801606</v>
      </c>
      <c r="E3" s="121" t="s">
        <v>97</v>
      </c>
      <c r="F3" s="80">
        <v>2000000000</v>
      </c>
      <c r="G3" s="106">
        <v>1899000000</v>
      </c>
      <c r="H3" s="99">
        <f>F3-G3</f>
        <v>101000000</v>
      </c>
    </row>
    <row r="4" spans="1:8" s="131" customFormat="1" ht="47.25" customHeight="1">
      <c r="A4" s="105">
        <v>2</v>
      </c>
      <c r="B4" s="105">
        <v>82</v>
      </c>
      <c r="C4" s="105">
        <v>8299</v>
      </c>
      <c r="D4" s="105">
        <v>829904</v>
      </c>
      <c r="E4" s="121" t="s">
        <v>100</v>
      </c>
      <c r="F4" s="80">
        <v>2000000000</v>
      </c>
      <c r="G4" s="106">
        <v>650000000</v>
      </c>
      <c r="H4" s="99">
        <f t="shared" ref="H4:H23" si="0">F4-G4</f>
        <v>1350000000</v>
      </c>
    </row>
    <row r="5" spans="1:8" s="131" customFormat="1" ht="47.25" customHeight="1">
      <c r="A5" s="105">
        <v>3</v>
      </c>
      <c r="B5" s="105">
        <v>82</v>
      </c>
      <c r="C5" s="105">
        <v>8299</v>
      </c>
      <c r="D5" s="105">
        <v>829904</v>
      </c>
      <c r="E5" s="121" t="s">
        <v>103</v>
      </c>
      <c r="F5" s="80">
        <v>500000000</v>
      </c>
      <c r="G5" s="106">
        <v>0</v>
      </c>
      <c r="H5" s="99">
        <f t="shared" si="0"/>
        <v>500000000</v>
      </c>
    </row>
    <row r="6" spans="1:8" s="131" customFormat="1" ht="47.25" customHeight="1">
      <c r="A6" s="105">
        <v>4</v>
      </c>
      <c r="B6" s="105">
        <v>82</v>
      </c>
      <c r="C6" s="105">
        <v>8215</v>
      </c>
      <c r="D6" s="105">
        <v>821502</v>
      </c>
      <c r="E6" s="121" t="s">
        <v>102</v>
      </c>
      <c r="F6" s="80">
        <v>1000000000</v>
      </c>
      <c r="G6" s="106">
        <v>167430000</v>
      </c>
      <c r="H6" s="99">
        <f t="shared" si="0"/>
        <v>832570000</v>
      </c>
    </row>
    <row r="7" spans="1:8" s="131" customFormat="1" ht="47.25" customHeight="1">
      <c r="A7" s="105">
        <v>5</v>
      </c>
      <c r="B7" s="105"/>
      <c r="C7" s="105"/>
      <c r="D7" s="105"/>
      <c r="E7" s="121" t="s">
        <v>163</v>
      </c>
      <c r="F7" s="80">
        <v>0</v>
      </c>
      <c r="G7" s="106">
        <v>0</v>
      </c>
      <c r="H7" s="99">
        <f t="shared" si="0"/>
        <v>0</v>
      </c>
    </row>
    <row r="8" spans="1:8" s="131" customFormat="1" ht="47.25" customHeight="1">
      <c r="A8" s="105">
        <v>6</v>
      </c>
      <c r="B8" s="105">
        <v>82</v>
      </c>
      <c r="C8" s="105">
        <v>8299</v>
      </c>
      <c r="D8" s="105">
        <v>829904</v>
      </c>
      <c r="E8" s="121" t="s">
        <v>101</v>
      </c>
      <c r="F8" s="80">
        <v>950000000</v>
      </c>
      <c r="G8" s="106">
        <v>347026765</v>
      </c>
      <c r="H8" s="99">
        <f t="shared" si="0"/>
        <v>602973235</v>
      </c>
    </row>
    <row r="9" spans="1:8" s="131" customFormat="1" ht="47.25" customHeight="1">
      <c r="A9" s="105">
        <v>7</v>
      </c>
      <c r="B9" s="105">
        <v>81</v>
      </c>
      <c r="C9" s="105">
        <v>8108</v>
      </c>
      <c r="D9" s="105">
        <v>810804</v>
      </c>
      <c r="E9" s="121" t="s">
        <v>98</v>
      </c>
      <c r="F9" s="80">
        <v>150000000</v>
      </c>
      <c r="G9" s="106">
        <v>0</v>
      </c>
      <c r="H9" s="99">
        <f t="shared" si="0"/>
        <v>150000000</v>
      </c>
    </row>
    <row r="10" spans="1:8" s="131" customFormat="1" ht="47.25" customHeight="1">
      <c r="A10" s="105">
        <v>8</v>
      </c>
      <c r="B10" s="105">
        <v>81</v>
      </c>
      <c r="C10" s="105">
        <v>8109</v>
      </c>
      <c r="D10" s="105">
        <v>810905</v>
      </c>
      <c r="E10" s="121" t="s">
        <v>104</v>
      </c>
      <c r="F10" s="80">
        <v>250000000</v>
      </c>
      <c r="G10" s="106">
        <v>384731158</v>
      </c>
      <c r="H10" s="99">
        <f t="shared" si="0"/>
        <v>-134731158</v>
      </c>
    </row>
    <row r="11" spans="1:8" s="131" customFormat="1" ht="47.25" customHeight="1">
      <c r="A11" s="105">
        <v>9</v>
      </c>
      <c r="B11" s="105"/>
      <c r="C11" s="105"/>
      <c r="D11" s="105"/>
      <c r="E11" s="121" t="s">
        <v>178</v>
      </c>
      <c r="F11" s="80">
        <v>0</v>
      </c>
      <c r="G11" s="106">
        <v>0</v>
      </c>
      <c r="H11" s="99">
        <f t="shared" si="0"/>
        <v>0</v>
      </c>
    </row>
    <row r="12" spans="1:8" s="131" customFormat="1" ht="47.25" customHeight="1">
      <c r="A12" s="105">
        <v>10</v>
      </c>
      <c r="B12" s="105">
        <v>84</v>
      </c>
      <c r="C12" s="105">
        <v>8401</v>
      </c>
      <c r="D12" s="105">
        <v>840102</v>
      </c>
      <c r="E12" s="121" t="s">
        <v>95</v>
      </c>
      <c r="F12" s="80">
        <v>150000000</v>
      </c>
      <c r="G12" s="106">
        <v>0</v>
      </c>
      <c r="H12" s="99">
        <f t="shared" si="0"/>
        <v>150000000</v>
      </c>
    </row>
    <row r="13" spans="1:8" s="131" customFormat="1" ht="47.25" customHeight="1">
      <c r="A13" s="105">
        <v>11</v>
      </c>
      <c r="B13" s="105">
        <v>82</v>
      </c>
      <c r="C13" s="105">
        <v>8205</v>
      </c>
      <c r="D13" s="105">
        <v>820502</v>
      </c>
      <c r="E13" s="121" t="s">
        <v>94</v>
      </c>
      <c r="F13" s="80">
        <v>200000000</v>
      </c>
      <c r="G13" s="106">
        <v>0</v>
      </c>
      <c r="H13" s="99">
        <f t="shared" si="0"/>
        <v>200000000</v>
      </c>
    </row>
    <row r="14" spans="1:8" s="131" customFormat="1" ht="47.25" customHeight="1">
      <c r="A14" s="105">
        <v>12</v>
      </c>
      <c r="B14" s="105"/>
      <c r="C14" s="105"/>
      <c r="D14" s="105"/>
      <c r="E14" s="121" t="s">
        <v>179</v>
      </c>
      <c r="F14" s="80">
        <v>0</v>
      </c>
      <c r="G14" s="106">
        <v>0</v>
      </c>
      <c r="H14" s="99">
        <f t="shared" si="0"/>
        <v>0</v>
      </c>
    </row>
    <row r="15" spans="1:8" s="131" customFormat="1" ht="47.25" customHeight="1">
      <c r="A15" s="105">
        <v>13</v>
      </c>
      <c r="B15" s="105"/>
      <c r="C15" s="105"/>
      <c r="D15" s="105"/>
      <c r="E15" s="121" t="s">
        <v>180</v>
      </c>
      <c r="F15" s="80">
        <v>0</v>
      </c>
      <c r="G15" s="106">
        <v>0</v>
      </c>
      <c r="H15" s="99">
        <f t="shared" si="0"/>
        <v>0</v>
      </c>
    </row>
    <row r="16" spans="1:8" s="131" customFormat="1" ht="47.25" customHeight="1">
      <c r="A16" s="105">
        <v>14</v>
      </c>
      <c r="B16" s="105">
        <v>82</v>
      </c>
      <c r="C16" s="105">
        <v>8299</v>
      </c>
      <c r="D16" s="105">
        <v>829904</v>
      </c>
      <c r="E16" s="121" t="s">
        <v>69</v>
      </c>
      <c r="F16" s="80">
        <v>150000000</v>
      </c>
      <c r="G16" s="106">
        <v>4800000</v>
      </c>
      <c r="H16" s="99">
        <f t="shared" si="0"/>
        <v>145200000</v>
      </c>
    </row>
    <row r="17" spans="1:8" s="131" customFormat="1" ht="47.25" customHeight="1">
      <c r="A17" s="105">
        <v>15</v>
      </c>
      <c r="B17" s="105"/>
      <c r="C17" s="105"/>
      <c r="D17" s="105"/>
      <c r="E17" s="121" t="s">
        <v>181</v>
      </c>
      <c r="F17" s="80">
        <v>0</v>
      </c>
      <c r="G17" s="106">
        <v>0</v>
      </c>
      <c r="H17" s="99">
        <f t="shared" si="0"/>
        <v>0</v>
      </c>
    </row>
    <row r="18" spans="1:8" s="131" customFormat="1" ht="47.25" customHeight="1">
      <c r="A18" s="105">
        <v>16</v>
      </c>
      <c r="B18" s="105">
        <v>82</v>
      </c>
      <c r="C18" s="105">
        <v>8299</v>
      </c>
      <c r="D18" s="105">
        <v>829902005</v>
      </c>
      <c r="E18" s="121" t="s">
        <v>77</v>
      </c>
      <c r="F18" s="80">
        <v>100000000</v>
      </c>
      <c r="G18" s="106">
        <v>50000000</v>
      </c>
      <c r="H18" s="99">
        <f t="shared" si="0"/>
        <v>50000000</v>
      </c>
    </row>
    <row r="19" spans="1:8" s="131" customFormat="1" ht="47.25" customHeight="1">
      <c r="A19" s="105">
        <v>17</v>
      </c>
      <c r="B19" s="105"/>
      <c r="C19" s="105"/>
      <c r="D19" s="105"/>
      <c r="E19" s="121" t="s">
        <v>182</v>
      </c>
      <c r="F19" s="80">
        <v>0</v>
      </c>
      <c r="G19" s="106">
        <v>0</v>
      </c>
      <c r="H19" s="99">
        <f t="shared" si="0"/>
        <v>0</v>
      </c>
    </row>
    <row r="20" spans="1:8" s="131" customFormat="1" ht="47.25" customHeight="1">
      <c r="A20" s="105">
        <v>18</v>
      </c>
      <c r="B20" s="105">
        <v>82</v>
      </c>
      <c r="C20" s="105">
        <v>8299</v>
      </c>
      <c r="D20" s="105">
        <v>829904</v>
      </c>
      <c r="E20" s="121" t="s">
        <v>105</v>
      </c>
      <c r="F20" s="80">
        <v>100000000</v>
      </c>
      <c r="G20" s="106">
        <v>420000000</v>
      </c>
      <c r="H20" s="99">
        <f t="shared" si="0"/>
        <v>-320000000</v>
      </c>
    </row>
    <row r="21" spans="1:8" s="131" customFormat="1" ht="47.25" customHeight="1">
      <c r="A21" s="105">
        <v>19</v>
      </c>
      <c r="B21" s="105"/>
      <c r="C21" s="105"/>
      <c r="D21" s="105"/>
      <c r="E21" s="121" t="s">
        <v>173</v>
      </c>
      <c r="F21" s="80">
        <v>0</v>
      </c>
      <c r="G21" s="106">
        <v>0</v>
      </c>
      <c r="H21" s="99">
        <f t="shared" si="0"/>
        <v>0</v>
      </c>
    </row>
    <row r="22" spans="1:8" s="131" customFormat="1" ht="47.25" customHeight="1">
      <c r="A22" s="105">
        <v>20</v>
      </c>
      <c r="B22" s="105"/>
      <c r="C22" s="105"/>
      <c r="D22" s="105"/>
      <c r="E22" s="121" t="s">
        <v>172</v>
      </c>
      <c r="F22" s="80">
        <v>0</v>
      </c>
      <c r="G22" s="106">
        <v>0</v>
      </c>
      <c r="H22" s="99">
        <f t="shared" si="0"/>
        <v>0</v>
      </c>
    </row>
    <row r="23" spans="1:8" s="131" customFormat="1" ht="47.25" customHeight="1">
      <c r="A23" s="105">
        <v>21</v>
      </c>
      <c r="B23" s="105"/>
      <c r="C23" s="105"/>
      <c r="D23" s="105"/>
      <c r="E23" s="121" t="s">
        <v>147</v>
      </c>
      <c r="F23" s="80">
        <v>0</v>
      </c>
      <c r="G23" s="106">
        <v>0</v>
      </c>
      <c r="H23" s="99">
        <f t="shared" si="0"/>
        <v>0</v>
      </c>
    </row>
    <row r="24" spans="1:8" ht="38.25" customHeight="1">
      <c r="A24" s="180" t="s">
        <v>2</v>
      </c>
      <c r="B24" s="180"/>
      <c r="C24" s="180"/>
      <c r="D24" s="180"/>
      <c r="E24" s="180"/>
      <c r="F24" s="89">
        <f>SUM(F3:F23)</f>
        <v>7550000000</v>
      </c>
      <c r="G24" s="89">
        <f t="shared" ref="G24:H24" si="1">SUM(G3:G23)</f>
        <v>3922987923</v>
      </c>
      <c r="H24" s="89">
        <f t="shared" si="1"/>
        <v>3627012077</v>
      </c>
    </row>
    <row r="25" spans="1:8" ht="38.25" customHeight="1"/>
  </sheetData>
  <mergeCells count="2">
    <mergeCell ref="A1:H1"/>
    <mergeCell ref="A24:E24"/>
  </mergeCells>
  <printOptions horizontalCentered="1"/>
  <pageMargins left="0" right="0" top="0" bottom="0" header="0" footer="0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rightToLeft="1" tabSelected="1" zoomScaleNormal="100" workbookViewId="0">
      <selection activeCell="J34" sqref="J34"/>
    </sheetView>
  </sheetViews>
  <sheetFormatPr defaultColWidth="9" defaultRowHeight="19.5"/>
  <cols>
    <col min="1" max="1" width="7.28515625" style="68" bestFit="1" customWidth="1"/>
    <col min="2" max="2" width="5.28515625" style="68" bestFit="1" customWidth="1"/>
    <col min="3" max="3" width="7.140625" style="68" bestFit="1" customWidth="1"/>
    <col min="4" max="4" width="12.42578125" style="68" bestFit="1" customWidth="1"/>
    <col min="5" max="5" width="41.85546875" style="98" bestFit="1" customWidth="1"/>
    <col min="6" max="6" width="15.7109375" style="68" bestFit="1" customWidth="1"/>
    <col min="7" max="7" width="22" style="68" bestFit="1" customWidth="1"/>
    <col min="8" max="8" width="19.42578125" style="68" bestFit="1" customWidth="1"/>
    <col min="9" max="16384" width="9" style="68"/>
  </cols>
  <sheetData>
    <row r="1" spans="1:8" ht="24" customHeight="1"/>
    <row r="2" spans="1:8" ht="46.5" customHeight="1">
      <c r="A2" s="179" t="s">
        <v>191</v>
      </c>
      <c r="B2" s="179"/>
      <c r="C2" s="179"/>
      <c r="D2" s="179"/>
      <c r="E2" s="179"/>
      <c r="F2" s="179"/>
      <c r="G2" s="179"/>
      <c r="H2" s="179"/>
    </row>
    <row r="3" spans="1:8" s="92" customFormat="1" ht="54.75" customHeight="1">
      <c r="A3" s="133" t="s">
        <v>37</v>
      </c>
      <c r="B3" s="133" t="s">
        <v>52</v>
      </c>
      <c r="C3" s="133" t="s">
        <v>53</v>
      </c>
      <c r="D3" s="133" t="s">
        <v>54</v>
      </c>
      <c r="E3" s="76" t="s">
        <v>32</v>
      </c>
      <c r="F3" s="76" t="s">
        <v>39</v>
      </c>
      <c r="G3" s="76" t="s">
        <v>158</v>
      </c>
      <c r="H3" s="76" t="s">
        <v>160</v>
      </c>
    </row>
    <row r="4" spans="1:8" s="111" customFormat="1" ht="36.75" customHeight="1">
      <c r="A4" s="105">
        <v>1</v>
      </c>
      <c r="B4" s="105">
        <v>80</v>
      </c>
      <c r="C4" s="105">
        <v>8016</v>
      </c>
      <c r="D4" s="105">
        <v>801607</v>
      </c>
      <c r="E4" s="121" t="s">
        <v>78</v>
      </c>
      <c r="F4" s="80">
        <v>0</v>
      </c>
      <c r="G4" s="106">
        <v>0</v>
      </c>
      <c r="H4" s="99">
        <f>F4-G4</f>
        <v>0</v>
      </c>
    </row>
    <row r="5" spans="1:8" s="111" customFormat="1" ht="36.75" customHeight="1">
      <c r="A5" s="105">
        <v>2</v>
      </c>
      <c r="B5" s="105">
        <v>82</v>
      </c>
      <c r="C5" s="105">
        <v>8299</v>
      </c>
      <c r="D5" s="105">
        <v>829902</v>
      </c>
      <c r="E5" s="121" t="s">
        <v>81</v>
      </c>
      <c r="F5" s="80">
        <v>0</v>
      </c>
      <c r="G5" s="106">
        <v>1762000000</v>
      </c>
      <c r="H5" s="99">
        <f t="shared" ref="H5:H24" si="0">F5-G5</f>
        <v>-1762000000</v>
      </c>
    </row>
    <row r="6" spans="1:8" s="111" customFormat="1" ht="36.75" customHeight="1">
      <c r="A6" s="105">
        <v>3</v>
      </c>
      <c r="B6" s="105">
        <v>82</v>
      </c>
      <c r="C6" s="105">
        <v>8299</v>
      </c>
      <c r="D6" s="105">
        <v>829902</v>
      </c>
      <c r="E6" s="121" t="s">
        <v>88</v>
      </c>
      <c r="F6" s="80">
        <v>0</v>
      </c>
      <c r="G6" s="106">
        <v>1000000000</v>
      </c>
      <c r="H6" s="99">
        <f t="shared" si="0"/>
        <v>-1000000000</v>
      </c>
    </row>
    <row r="7" spans="1:8" s="111" customFormat="1" ht="36.75" customHeight="1">
      <c r="A7" s="105">
        <v>4</v>
      </c>
      <c r="B7" s="105">
        <v>81</v>
      </c>
      <c r="C7" s="105">
        <v>8104</v>
      </c>
      <c r="D7" s="105">
        <v>810402</v>
      </c>
      <c r="E7" s="121" t="s">
        <v>80</v>
      </c>
      <c r="F7" s="80">
        <v>0</v>
      </c>
      <c r="G7" s="106">
        <v>1256700000</v>
      </c>
      <c r="H7" s="99">
        <f t="shared" si="0"/>
        <v>-1256700000</v>
      </c>
    </row>
    <row r="8" spans="1:8" s="111" customFormat="1" ht="36.75" customHeight="1">
      <c r="A8" s="105">
        <v>5</v>
      </c>
      <c r="B8" s="105">
        <v>82</v>
      </c>
      <c r="C8" s="105">
        <v>8299</v>
      </c>
      <c r="D8" s="105">
        <v>829902</v>
      </c>
      <c r="E8" s="121" t="s">
        <v>82</v>
      </c>
      <c r="F8" s="80">
        <v>0</v>
      </c>
      <c r="G8" s="106">
        <v>0</v>
      </c>
      <c r="H8" s="99">
        <f t="shared" si="0"/>
        <v>0</v>
      </c>
    </row>
    <row r="9" spans="1:8" s="111" customFormat="1" ht="36.75" customHeight="1">
      <c r="A9" s="105">
        <v>6</v>
      </c>
      <c r="B9" s="105">
        <v>82</v>
      </c>
      <c r="C9" s="105">
        <v>8299</v>
      </c>
      <c r="D9" s="105">
        <v>829902</v>
      </c>
      <c r="E9" s="121" t="s">
        <v>79</v>
      </c>
      <c r="F9" s="80">
        <v>0</v>
      </c>
      <c r="G9" s="106">
        <v>1965450000</v>
      </c>
      <c r="H9" s="99">
        <f t="shared" si="0"/>
        <v>-1965450000</v>
      </c>
    </row>
    <row r="10" spans="1:8" s="111" customFormat="1" ht="36.75" customHeight="1">
      <c r="A10" s="105">
        <v>7</v>
      </c>
      <c r="B10" s="105">
        <v>81</v>
      </c>
      <c r="C10" s="105">
        <v>8108</v>
      </c>
      <c r="D10" s="105">
        <v>810802</v>
      </c>
      <c r="E10" s="121" t="s">
        <v>87</v>
      </c>
      <c r="F10" s="80">
        <v>0</v>
      </c>
      <c r="G10" s="106">
        <v>95868562</v>
      </c>
      <c r="H10" s="99">
        <f t="shared" si="0"/>
        <v>-95868562</v>
      </c>
    </row>
    <row r="11" spans="1:8" s="111" customFormat="1" ht="46.5" customHeight="1">
      <c r="A11" s="105">
        <v>8</v>
      </c>
      <c r="B11" s="105">
        <v>81</v>
      </c>
      <c r="C11" s="105">
        <v>8109</v>
      </c>
      <c r="D11" s="105">
        <v>810902</v>
      </c>
      <c r="E11" s="126" t="s">
        <v>83</v>
      </c>
      <c r="F11" s="80">
        <v>0</v>
      </c>
      <c r="G11" s="106">
        <v>1717484545</v>
      </c>
      <c r="H11" s="99">
        <f t="shared" si="0"/>
        <v>-1717484545</v>
      </c>
    </row>
    <row r="12" spans="1:8" s="111" customFormat="1" ht="36.75" customHeight="1">
      <c r="A12" s="105">
        <v>9</v>
      </c>
      <c r="B12" s="105">
        <v>82</v>
      </c>
      <c r="C12" s="105">
        <v>8201</v>
      </c>
      <c r="D12" s="105">
        <v>820104</v>
      </c>
      <c r="E12" s="121" t="s">
        <v>137</v>
      </c>
      <c r="F12" s="80">
        <v>0</v>
      </c>
      <c r="G12" s="106">
        <v>52620000</v>
      </c>
      <c r="H12" s="99">
        <f t="shared" si="0"/>
        <v>-52620000</v>
      </c>
    </row>
    <row r="13" spans="1:8" s="111" customFormat="1" ht="36.75" customHeight="1">
      <c r="A13" s="105">
        <v>10</v>
      </c>
      <c r="B13" s="105">
        <v>84</v>
      </c>
      <c r="C13" s="105">
        <v>8401</v>
      </c>
      <c r="D13" s="105">
        <v>840102</v>
      </c>
      <c r="E13" s="121" t="s">
        <v>85</v>
      </c>
      <c r="F13" s="80">
        <v>0</v>
      </c>
      <c r="G13" s="106">
        <v>0</v>
      </c>
      <c r="H13" s="99">
        <f t="shared" si="0"/>
        <v>0</v>
      </c>
    </row>
    <row r="14" spans="1:8" s="111" customFormat="1" ht="36.75" customHeight="1">
      <c r="A14" s="105">
        <v>11</v>
      </c>
      <c r="B14" s="105">
        <v>82</v>
      </c>
      <c r="C14" s="105">
        <v>8205</v>
      </c>
      <c r="D14" s="105">
        <v>820502</v>
      </c>
      <c r="E14" s="121" t="s">
        <v>148</v>
      </c>
      <c r="F14" s="80">
        <v>0</v>
      </c>
      <c r="G14" s="106">
        <v>130000000</v>
      </c>
      <c r="H14" s="99">
        <f t="shared" si="0"/>
        <v>-130000000</v>
      </c>
    </row>
    <row r="15" spans="1:8" s="111" customFormat="1" ht="36.75" customHeight="1">
      <c r="A15" s="105"/>
      <c r="B15" s="105"/>
      <c r="C15" s="105"/>
      <c r="D15" s="105"/>
      <c r="E15" s="121" t="s">
        <v>179</v>
      </c>
      <c r="F15" s="80">
        <v>0</v>
      </c>
      <c r="G15" s="106">
        <v>0</v>
      </c>
      <c r="H15" s="99">
        <f t="shared" si="0"/>
        <v>0</v>
      </c>
    </row>
    <row r="16" spans="1:8" s="111" customFormat="1" ht="36.75" customHeight="1">
      <c r="A16" s="105"/>
      <c r="B16" s="105"/>
      <c r="C16" s="105"/>
      <c r="D16" s="105"/>
      <c r="E16" s="121" t="s">
        <v>180</v>
      </c>
      <c r="F16" s="80">
        <v>0</v>
      </c>
      <c r="G16" s="106">
        <v>0</v>
      </c>
      <c r="H16" s="99">
        <f t="shared" si="0"/>
        <v>0</v>
      </c>
    </row>
    <row r="17" spans="1:8" s="111" customFormat="1" ht="36.75" customHeight="1">
      <c r="A17" s="105">
        <v>12</v>
      </c>
      <c r="B17" s="105">
        <v>82</v>
      </c>
      <c r="C17" s="105">
        <v>8299</v>
      </c>
      <c r="D17" s="105">
        <v>8299023</v>
      </c>
      <c r="E17" s="121" t="s">
        <v>69</v>
      </c>
      <c r="F17" s="80">
        <v>0</v>
      </c>
      <c r="G17" s="106">
        <v>0</v>
      </c>
      <c r="H17" s="99">
        <f t="shared" si="0"/>
        <v>0</v>
      </c>
    </row>
    <row r="18" spans="1:8" s="111" customFormat="1" ht="36.75" customHeight="1">
      <c r="A18" s="105">
        <v>13</v>
      </c>
      <c r="B18" s="105">
        <v>87</v>
      </c>
      <c r="C18" s="105">
        <v>8703</v>
      </c>
      <c r="D18" s="105">
        <v>870302</v>
      </c>
      <c r="E18" s="121" t="s">
        <v>145</v>
      </c>
      <c r="F18" s="80">
        <v>0</v>
      </c>
      <c r="G18" s="106">
        <v>200000000</v>
      </c>
      <c r="H18" s="99">
        <f t="shared" si="0"/>
        <v>-200000000</v>
      </c>
    </row>
    <row r="19" spans="1:8" s="111" customFormat="1" ht="36.75" customHeight="1">
      <c r="A19" s="105">
        <v>14</v>
      </c>
      <c r="B19" s="105">
        <v>82</v>
      </c>
      <c r="C19" s="105">
        <v>8299</v>
      </c>
      <c r="D19" s="105">
        <v>829902005</v>
      </c>
      <c r="E19" s="121" t="s">
        <v>77</v>
      </c>
      <c r="F19" s="80">
        <v>0</v>
      </c>
      <c r="G19" s="106">
        <v>0</v>
      </c>
      <c r="H19" s="99">
        <f t="shared" si="0"/>
        <v>0</v>
      </c>
    </row>
    <row r="20" spans="1:8" s="111" customFormat="1" ht="36.75" customHeight="1">
      <c r="A20" s="105">
        <v>15</v>
      </c>
      <c r="B20" s="105">
        <v>82</v>
      </c>
      <c r="C20" s="105">
        <v>8299</v>
      </c>
      <c r="D20" s="105">
        <v>829902</v>
      </c>
      <c r="E20" s="121" t="s">
        <v>146</v>
      </c>
      <c r="F20" s="80">
        <v>0</v>
      </c>
      <c r="G20" s="106">
        <v>0</v>
      </c>
      <c r="H20" s="99">
        <f t="shared" si="0"/>
        <v>0</v>
      </c>
    </row>
    <row r="21" spans="1:8" s="111" customFormat="1" ht="36.75" customHeight="1">
      <c r="A21" s="105">
        <v>16</v>
      </c>
      <c r="B21" s="105">
        <v>82</v>
      </c>
      <c r="C21" s="105">
        <v>8212</v>
      </c>
      <c r="D21" s="105">
        <v>821201</v>
      </c>
      <c r="E21" s="121" t="s">
        <v>86</v>
      </c>
      <c r="F21" s="80">
        <v>0</v>
      </c>
      <c r="G21" s="106">
        <v>1050000000</v>
      </c>
      <c r="H21" s="99">
        <f t="shared" si="0"/>
        <v>-1050000000</v>
      </c>
    </row>
    <row r="22" spans="1:8" s="111" customFormat="1" ht="36.75" customHeight="1">
      <c r="A22" s="105"/>
      <c r="B22" s="105"/>
      <c r="C22" s="105"/>
      <c r="D22" s="105"/>
      <c r="E22" s="121" t="s">
        <v>173</v>
      </c>
      <c r="F22" s="80">
        <v>0</v>
      </c>
      <c r="G22" s="106">
        <v>0</v>
      </c>
      <c r="H22" s="99">
        <f t="shared" si="0"/>
        <v>0</v>
      </c>
    </row>
    <row r="23" spans="1:8" s="111" customFormat="1" ht="36.75" customHeight="1">
      <c r="A23" s="105"/>
      <c r="B23" s="105"/>
      <c r="C23" s="105"/>
      <c r="D23" s="105"/>
      <c r="E23" s="121" t="s">
        <v>172</v>
      </c>
      <c r="F23" s="80">
        <v>0</v>
      </c>
      <c r="G23" s="106">
        <v>0</v>
      </c>
      <c r="H23" s="99">
        <f t="shared" si="0"/>
        <v>0</v>
      </c>
    </row>
    <row r="24" spans="1:8" s="111" customFormat="1" ht="36.75" customHeight="1">
      <c r="A24" s="105">
        <v>17</v>
      </c>
      <c r="B24" s="105">
        <v>82</v>
      </c>
      <c r="C24" s="105">
        <v>8214</v>
      </c>
      <c r="D24" s="105">
        <v>821403</v>
      </c>
      <c r="E24" s="121" t="s">
        <v>147</v>
      </c>
      <c r="F24" s="80">
        <v>0</v>
      </c>
      <c r="G24" s="106">
        <v>0</v>
      </c>
      <c r="H24" s="99">
        <f t="shared" si="0"/>
        <v>0</v>
      </c>
    </row>
    <row r="25" spans="1:8" s="111" customFormat="1" ht="36" customHeight="1">
      <c r="A25" s="159" t="s">
        <v>2</v>
      </c>
      <c r="B25" s="159"/>
      <c r="C25" s="159"/>
      <c r="D25" s="159"/>
      <c r="E25" s="159"/>
      <c r="F25" s="80">
        <f>SUM(F4:F24)</f>
        <v>0</v>
      </c>
      <c r="G25" s="80">
        <f>SUM(G4:G24)</f>
        <v>9230123107</v>
      </c>
      <c r="H25" s="80">
        <f>SUM(H4:H24)</f>
        <v>-9230123107</v>
      </c>
    </row>
  </sheetData>
  <mergeCells count="2">
    <mergeCell ref="A2:H2"/>
    <mergeCell ref="A25:E25"/>
  </mergeCells>
  <printOptions horizontalCentered="1"/>
  <pageMargins left="0" right="0" top="0" bottom="0" header="0" footer="0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tabSelected="1" zoomScaleNormal="100" workbookViewId="0">
      <selection activeCell="J34" sqref="J34"/>
    </sheetView>
  </sheetViews>
  <sheetFormatPr defaultColWidth="9" defaultRowHeight="19.5"/>
  <cols>
    <col min="1" max="1" width="6" style="68" bestFit="1" customWidth="1"/>
    <col min="2" max="2" width="4.42578125" style="68" bestFit="1" customWidth="1"/>
    <col min="3" max="3" width="5.7109375" style="68" bestFit="1" customWidth="1"/>
    <col min="4" max="4" width="8" style="68" bestFit="1" customWidth="1"/>
    <col min="5" max="5" width="37" style="70" customWidth="1"/>
    <col min="6" max="6" width="27.28515625" style="68" bestFit="1" customWidth="1"/>
    <col min="7" max="7" width="23.7109375" style="68" bestFit="1" customWidth="1"/>
    <col min="8" max="8" width="29.140625" style="68" bestFit="1" customWidth="1"/>
    <col min="9" max="16384" width="9" style="68"/>
  </cols>
  <sheetData>
    <row r="1" spans="1:8" ht="44.25" customHeight="1"/>
    <row r="2" spans="1:8" ht="57.75" customHeight="1">
      <c r="A2" s="181" t="s">
        <v>192</v>
      </c>
      <c r="B2" s="181"/>
      <c r="C2" s="181"/>
      <c r="D2" s="181"/>
      <c r="E2" s="181"/>
      <c r="F2" s="181"/>
      <c r="G2" s="181"/>
      <c r="H2" s="181"/>
    </row>
    <row r="3" spans="1:8" ht="50.25" customHeight="1">
      <c r="A3" s="84" t="s">
        <v>37</v>
      </c>
      <c r="B3" s="84" t="s">
        <v>52</v>
      </c>
      <c r="C3" s="84" t="s">
        <v>53</v>
      </c>
      <c r="D3" s="84" t="s">
        <v>54</v>
      </c>
      <c r="E3" s="85" t="s">
        <v>32</v>
      </c>
      <c r="F3" s="85" t="s">
        <v>39</v>
      </c>
      <c r="G3" s="87" t="s">
        <v>158</v>
      </c>
      <c r="H3" s="85" t="s">
        <v>160</v>
      </c>
    </row>
    <row r="4" spans="1:8" ht="48.75" customHeight="1">
      <c r="A4" s="88">
        <v>1</v>
      </c>
      <c r="B4" s="88">
        <v>80</v>
      </c>
      <c r="C4" s="88">
        <v>8001</v>
      </c>
      <c r="D4" s="88">
        <v>0</v>
      </c>
      <c r="E4" s="96" t="s">
        <v>110</v>
      </c>
      <c r="F4" s="90">
        <v>72000000000</v>
      </c>
      <c r="G4" s="87">
        <v>97127679957</v>
      </c>
      <c r="H4" s="84">
        <f>F4-G4</f>
        <v>-25127679957</v>
      </c>
    </row>
    <row r="5" spans="1:8" ht="48.75" customHeight="1">
      <c r="A5" s="88">
        <v>2</v>
      </c>
      <c r="B5" s="88">
        <v>81</v>
      </c>
      <c r="C5" s="88">
        <v>8109</v>
      </c>
      <c r="D5" s="88">
        <v>810906</v>
      </c>
      <c r="E5" s="96" t="s">
        <v>111</v>
      </c>
      <c r="F5" s="90">
        <v>32000000000</v>
      </c>
      <c r="G5" s="87">
        <f>42479005394+12479000000</f>
        <v>54958005394</v>
      </c>
      <c r="H5" s="100">
        <f t="shared" ref="H5:H19" si="0">F5-G5</f>
        <v>-22958005394</v>
      </c>
    </row>
    <row r="6" spans="1:8" ht="48.75" customHeight="1">
      <c r="A6" s="88">
        <v>3</v>
      </c>
      <c r="B6" s="88">
        <v>87</v>
      </c>
      <c r="C6" s="88">
        <v>8705</v>
      </c>
      <c r="D6" s="88">
        <v>870501</v>
      </c>
      <c r="E6" s="96" t="s">
        <v>112</v>
      </c>
      <c r="F6" s="90">
        <v>1500000000</v>
      </c>
      <c r="G6" s="87">
        <v>1400000000</v>
      </c>
      <c r="H6" s="100">
        <f t="shared" si="0"/>
        <v>100000000</v>
      </c>
    </row>
    <row r="7" spans="1:8" ht="48.75" customHeight="1">
      <c r="A7" s="88">
        <v>4</v>
      </c>
      <c r="B7" s="88">
        <v>87</v>
      </c>
      <c r="C7" s="88">
        <v>8705</v>
      </c>
      <c r="D7" s="88">
        <v>870502</v>
      </c>
      <c r="E7" s="96" t="s">
        <v>113</v>
      </c>
      <c r="F7" s="90">
        <v>1500000000</v>
      </c>
      <c r="G7" s="87">
        <v>2000000000</v>
      </c>
      <c r="H7" s="100">
        <f t="shared" si="0"/>
        <v>-500000000</v>
      </c>
    </row>
    <row r="8" spans="1:8" ht="48.75" customHeight="1">
      <c r="A8" s="88">
        <v>5</v>
      </c>
      <c r="B8" s="88">
        <v>82</v>
      </c>
      <c r="C8" s="88">
        <v>8299</v>
      </c>
      <c r="D8" s="88">
        <v>829901</v>
      </c>
      <c r="E8" s="96" t="s">
        <v>114</v>
      </c>
      <c r="F8" s="90">
        <v>500000000</v>
      </c>
      <c r="G8" s="87">
        <v>500000000</v>
      </c>
      <c r="H8" s="100">
        <f t="shared" si="0"/>
        <v>0</v>
      </c>
    </row>
    <row r="9" spans="1:8" ht="48.75" customHeight="1">
      <c r="A9" s="88">
        <v>6</v>
      </c>
      <c r="B9" s="88">
        <v>82</v>
      </c>
      <c r="C9" s="88">
        <v>8228</v>
      </c>
      <c r="D9" s="88">
        <v>822802</v>
      </c>
      <c r="E9" s="96" t="s">
        <v>115</v>
      </c>
      <c r="F9" s="90">
        <v>1000000000</v>
      </c>
      <c r="G9" s="87">
        <v>700000000</v>
      </c>
      <c r="H9" s="100">
        <f t="shared" si="0"/>
        <v>300000000</v>
      </c>
    </row>
    <row r="10" spans="1:8" ht="48.75" customHeight="1">
      <c r="A10" s="88">
        <v>7</v>
      </c>
      <c r="B10" s="88">
        <v>82</v>
      </c>
      <c r="C10" s="88">
        <v>8203</v>
      </c>
      <c r="D10" s="88">
        <v>820301</v>
      </c>
      <c r="E10" s="96" t="s">
        <v>116</v>
      </c>
      <c r="F10" s="90">
        <v>3500000000</v>
      </c>
      <c r="G10" s="87">
        <v>47551226037</v>
      </c>
      <c r="H10" s="100">
        <f t="shared" si="0"/>
        <v>-44051226037</v>
      </c>
    </row>
    <row r="11" spans="1:8" ht="48.75" customHeight="1">
      <c r="A11" s="88">
        <v>8</v>
      </c>
      <c r="B11" s="88">
        <v>82</v>
      </c>
      <c r="C11" s="88">
        <v>8208</v>
      </c>
      <c r="D11" s="88">
        <v>820801</v>
      </c>
      <c r="E11" s="96" t="s">
        <v>117</v>
      </c>
      <c r="F11" s="90">
        <v>800000000</v>
      </c>
      <c r="G11" s="87">
        <v>650000000</v>
      </c>
      <c r="H11" s="100">
        <f t="shared" si="0"/>
        <v>150000000</v>
      </c>
    </row>
    <row r="12" spans="1:8" ht="48.75" customHeight="1">
      <c r="A12" s="88">
        <v>9</v>
      </c>
      <c r="B12" s="88">
        <v>82</v>
      </c>
      <c r="C12" s="88">
        <v>8206</v>
      </c>
      <c r="D12" s="88">
        <v>820601</v>
      </c>
      <c r="E12" s="96" t="s">
        <v>118</v>
      </c>
      <c r="F12" s="90">
        <v>500000000</v>
      </c>
      <c r="G12" s="87">
        <v>800000000</v>
      </c>
      <c r="H12" s="100">
        <f t="shared" si="0"/>
        <v>-300000000</v>
      </c>
    </row>
    <row r="13" spans="1:8" ht="48.75" customHeight="1">
      <c r="A13" s="88">
        <v>10</v>
      </c>
      <c r="B13" s="88">
        <v>82</v>
      </c>
      <c r="C13" s="88">
        <v>8206</v>
      </c>
      <c r="D13" s="88">
        <v>820603</v>
      </c>
      <c r="E13" s="96" t="s">
        <v>119</v>
      </c>
      <c r="F13" s="90">
        <v>250000000</v>
      </c>
      <c r="G13" s="87">
        <v>460000000</v>
      </c>
      <c r="H13" s="100">
        <f t="shared" si="0"/>
        <v>-210000000</v>
      </c>
    </row>
    <row r="14" spans="1:8" ht="48.75" customHeight="1">
      <c r="A14" s="88">
        <v>11</v>
      </c>
      <c r="B14" s="88">
        <v>82</v>
      </c>
      <c r="C14" s="88">
        <v>8212</v>
      </c>
      <c r="D14" s="88">
        <v>821201</v>
      </c>
      <c r="E14" s="96" t="s">
        <v>120</v>
      </c>
      <c r="F14" s="90">
        <v>400000000</v>
      </c>
      <c r="G14" s="87">
        <v>540000000</v>
      </c>
      <c r="H14" s="100">
        <f t="shared" si="0"/>
        <v>-140000000</v>
      </c>
    </row>
    <row r="15" spans="1:8" ht="48.75" customHeight="1">
      <c r="A15" s="88">
        <v>12</v>
      </c>
      <c r="B15" s="88">
        <v>82</v>
      </c>
      <c r="C15" s="88">
        <v>8213</v>
      </c>
      <c r="D15" s="88">
        <v>821301</v>
      </c>
      <c r="E15" s="96" t="s">
        <v>121</v>
      </c>
      <c r="F15" s="90">
        <v>7500000000</v>
      </c>
      <c r="G15" s="87">
        <v>45472632836</v>
      </c>
      <c r="H15" s="100">
        <f t="shared" si="0"/>
        <v>-37972632836</v>
      </c>
    </row>
    <row r="16" spans="1:8" ht="48.75" customHeight="1">
      <c r="A16" s="88">
        <v>13</v>
      </c>
      <c r="B16" s="88">
        <v>82</v>
      </c>
      <c r="C16" s="88">
        <v>8214</v>
      </c>
      <c r="D16" s="88">
        <v>821402</v>
      </c>
      <c r="E16" s="96" t="s">
        <v>122</v>
      </c>
      <c r="F16" s="90">
        <v>3800000000</v>
      </c>
      <c r="G16" s="87">
        <v>3655000000</v>
      </c>
      <c r="H16" s="100">
        <f t="shared" si="0"/>
        <v>145000000</v>
      </c>
    </row>
    <row r="17" spans="1:8" ht="48.75" customHeight="1">
      <c r="A17" s="88">
        <v>14</v>
      </c>
      <c r="B17" s="88">
        <v>81</v>
      </c>
      <c r="C17" s="88">
        <v>8102</v>
      </c>
      <c r="D17" s="88">
        <v>810201</v>
      </c>
      <c r="E17" s="96" t="s">
        <v>123</v>
      </c>
      <c r="F17" s="90">
        <v>3200000000</v>
      </c>
      <c r="G17" s="87">
        <v>2201401119</v>
      </c>
      <c r="H17" s="100">
        <f t="shared" si="0"/>
        <v>998598881</v>
      </c>
    </row>
    <row r="18" spans="1:8" ht="48.75" customHeight="1">
      <c r="A18" s="88">
        <v>15</v>
      </c>
      <c r="B18" s="88">
        <v>82</v>
      </c>
      <c r="C18" s="88">
        <v>8214</v>
      </c>
      <c r="D18" s="88">
        <v>821401</v>
      </c>
      <c r="E18" s="96" t="s">
        <v>124</v>
      </c>
      <c r="F18" s="90">
        <v>2050000000</v>
      </c>
      <c r="G18" s="87">
        <v>16154072849</v>
      </c>
      <c r="H18" s="100">
        <f t="shared" si="0"/>
        <v>-14104072849</v>
      </c>
    </row>
    <row r="19" spans="1:8" ht="48.75" customHeight="1">
      <c r="A19" s="88">
        <v>16</v>
      </c>
      <c r="B19" s="88">
        <v>82</v>
      </c>
      <c r="C19" s="88">
        <v>8215</v>
      </c>
      <c r="D19" s="88">
        <v>821501</v>
      </c>
      <c r="E19" s="96" t="s">
        <v>125</v>
      </c>
      <c r="F19" s="90">
        <v>1500000000</v>
      </c>
      <c r="G19" s="87">
        <v>2000000000</v>
      </c>
      <c r="H19" s="100">
        <f t="shared" si="0"/>
        <v>-500000000</v>
      </c>
    </row>
    <row r="20" spans="1:8" ht="60" customHeight="1">
      <c r="A20" s="182" t="s">
        <v>2</v>
      </c>
      <c r="B20" s="182"/>
      <c r="C20" s="182"/>
      <c r="D20" s="182"/>
      <c r="E20" s="182"/>
      <c r="F20" s="89">
        <f>SUM(F4:F19)</f>
        <v>132000000000</v>
      </c>
      <c r="G20" s="89">
        <f t="shared" ref="G20:H20" si="1">SUM(G4:G19)</f>
        <v>276170018192</v>
      </c>
      <c r="H20" s="89">
        <f t="shared" si="1"/>
        <v>-144170018192</v>
      </c>
    </row>
    <row r="21" spans="1:8" ht="43.5" customHeight="1"/>
    <row r="22" spans="1:8" ht="43.5" customHeight="1"/>
    <row r="23" spans="1:8" ht="43.5" customHeight="1"/>
  </sheetData>
  <mergeCells count="2">
    <mergeCell ref="A2:H2"/>
    <mergeCell ref="A20:E20"/>
  </mergeCells>
  <printOptions horizontalCentered="1"/>
  <pageMargins left="0" right="0" top="0" bottom="0" header="0" footer="0"/>
  <pageSetup paperSize="9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zoomScaleNormal="100" workbookViewId="0">
      <selection activeCell="J34" sqref="J34"/>
    </sheetView>
  </sheetViews>
  <sheetFormatPr defaultColWidth="9" defaultRowHeight="19.5"/>
  <cols>
    <col min="1" max="1" width="6" style="68" bestFit="1" customWidth="1"/>
    <col min="2" max="2" width="4.42578125" style="68" bestFit="1" customWidth="1"/>
    <col min="3" max="3" width="5.5703125" style="68" bestFit="1" customWidth="1"/>
    <col min="4" max="4" width="8" style="68" bestFit="1" customWidth="1"/>
    <col min="5" max="5" width="33.42578125" style="68" bestFit="1" customWidth="1"/>
    <col min="6" max="6" width="27.28515625" style="68" bestFit="1" customWidth="1"/>
    <col min="7" max="7" width="23.7109375" style="68" bestFit="1" customWidth="1"/>
    <col min="8" max="8" width="29.140625" style="68" bestFit="1" customWidth="1"/>
    <col min="9" max="16384" width="9" style="68"/>
  </cols>
  <sheetData>
    <row r="1" spans="1:8" ht="40.5" customHeight="1"/>
    <row r="2" spans="1:8" ht="46.5" customHeight="1">
      <c r="A2" s="183" t="s">
        <v>193</v>
      </c>
      <c r="B2" s="183"/>
      <c r="C2" s="183"/>
      <c r="D2" s="183"/>
      <c r="E2" s="183"/>
      <c r="F2" s="183"/>
      <c r="G2" s="183"/>
      <c r="H2" s="183"/>
    </row>
    <row r="3" spans="1:8" ht="58.5" customHeight="1">
      <c r="A3" s="84" t="s">
        <v>37</v>
      </c>
      <c r="B3" s="84" t="s">
        <v>52</v>
      </c>
      <c r="C3" s="84" t="s">
        <v>53</v>
      </c>
      <c r="D3" s="84" t="s">
        <v>54</v>
      </c>
      <c r="E3" s="85" t="s">
        <v>32</v>
      </c>
      <c r="F3" s="85" t="s">
        <v>39</v>
      </c>
      <c r="G3" s="87" t="s">
        <v>158</v>
      </c>
      <c r="H3" s="85" t="s">
        <v>160</v>
      </c>
    </row>
    <row r="4" spans="1:8" ht="66" customHeight="1">
      <c r="A4" s="88">
        <v>1</v>
      </c>
      <c r="B4" s="88">
        <v>87</v>
      </c>
      <c r="C4" s="88">
        <v>8701</v>
      </c>
      <c r="D4" s="88">
        <v>870101</v>
      </c>
      <c r="E4" s="84" t="s">
        <v>126</v>
      </c>
      <c r="F4" s="86">
        <v>4000000000</v>
      </c>
      <c r="G4" s="90">
        <v>4681336275</v>
      </c>
      <c r="H4" s="87">
        <f>F4-G4</f>
        <v>-681336275</v>
      </c>
    </row>
    <row r="5" spans="1:8" ht="66" customHeight="1">
      <c r="A5" s="88">
        <v>2</v>
      </c>
      <c r="B5" s="88">
        <v>87</v>
      </c>
      <c r="C5" s="88">
        <v>8703</v>
      </c>
      <c r="D5" s="88">
        <v>870301</v>
      </c>
      <c r="E5" s="84" t="s">
        <v>127</v>
      </c>
      <c r="F5" s="86">
        <v>2000000000</v>
      </c>
      <c r="G5" s="90">
        <v>2280000000</v>
      </c>
      <c r="H5" s="87">
        <f t="shared" ref="H5:H6" si="0">F5-G5</f>
        <v>-280000000</v>
      </c>
    </row>
    <row r="6" spans="1:8" ht="66" customHeight="1">
      <c r="A6" s="88">
        <v>3</v>
      </c>
      <c r="B6" s="88">
        <v>87</v>
      </c>
      <c r="C6" s="88">
        <v>8703</v>
      </c>
      <c r="D6" s="88">
        <v>870305</v>
      </c>
      <c r="E6" s="84" t="s">
        <v>128</v>
      </c>
      <c r="F6" s="86">
        <v>1000000000</v>
      </c>
      <c r="G6" s="90">
        <v>0</v>
      </c>
      <c r="H6" s="87">
        <f t="shared" si="0"/>
        <v>1000000000</v>
      </c>
    </row>
    <row r="7" spans="1:8" ht="60" customHeight="1">
      <c r="A7" s="182" t="s">
        <v>2</v>
      </c>
      <c r="B7" s="182"/>
      <c r="C7" s="182"/>
      <c r="D7" s="182"/>
      <c r="E7" s="182"/>
      <c r="F7" s="89">
        <f t="shared" ref="F7" si="1">SUM(F4:F6)</f>
        <v>7000000000</v>
      </c>
      <c r="G7" s="75">
        <f>SUM(G4:G6)</f>
        <v>6961336275</v>
      </c>
      <c r="H7" s="75">
        <f>SUM(H4:H6)</f>
        <v>38663725</v>
      </c>
    </row>
  </sheetData>
  <mergeCells count="2">
    <mergeCell ref="A2:H2"/>
    <mergeCell ref="A7:E7"/>
  </mergeCells>
  <printOptions horizontalCentered="1"/>
  <pageMargins left="0" right="0" top="0" bottom="0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11111</vt:lpstr>
      <vt:lpstr>صورتخلاصه2</vt:lpstr>
      <vt:lpstr>صورتخلاصه</vt:lpstr>
      <vt:lpstr>تیم فوتبال</vt:lpstr>
      <vt:lpstr>تیم فوتسال</vt:lpstr>
      <vt:lpstr>تیم پایه</vt:lpstr>
      <vt:lpstr>آلومینیوم نوین</vt:lpstr>
      <vt:lpstr>هندبال</vt:lpstr>
      <vt:lpstr>فوتسال بانوان</vt:lpstr>
      <vt:lpstr>والیبال</vt:lpstr>
      <vt:lpstr>سایر هزینه ها</vt:lpstr>
      <vt:lpstr>حقوقی وحسابرسی</vt:lpstr>
      <vt:lpstr>'آلومینیوم نوین'!Print_Area</vt:lpstr>
      <vt:lpstr>'تیم پایه'!Print_Area</vt:lpstr>
      <vt:lpstr>'تیم فوتبال'!Print_Area</vt:lpstr>
      <vt:lpstr>'تیم فوتسال'!Print_Area</vt:lpstr>
      <vt:lpstr>'حقوقی وحسابرسی'!Print_Area</vt:lpstr>
      <vt:lpstr>'سایر هزینه ها'!Print_Area</vt:lpstr>
      <vt:lpstr>صورتخلاصه!Print_Area</vt:lpstr>
      <vt:lpstr>'فوتسال بانوان'!Print_Area</vt:lpstr>
      <vt:lpstr>هندبال!Print_Area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2025-04-27T11:28:54Z</dcterms:modified>
</cp:coreProperties>
</file>